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.5" sheetId="1" r:id="rId1"/>
  </sheets>
  <definedNames>
    <definedName name="_xlnm.Print_Titles" localSheetId="0">Прил.5!$8:$10</definedName>
    <definedName name="_xlnm.Print_Area" localSheetId="0">Прил.5!$A$1:$N$62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6" i="1" l="1"/>
  <c r="M19" i="1"/>
  <c r="M14" i="1"/>
  <c r="L62" i="1" l="1"/>
  <c r="K62" i="1"/>
  <c r="I62" i="1"/>
  <c r="H62" i="1"/>
  <c r="I61" i="1"/>
  <c r="G61" i="1" s="1"/>
  <c r="F61" i="1" s="1"/>
  <c r="I59" i="1"/>
  <c r="G59" i="1"/>
  <c r="F59" i="1" s="1"/>
  <c r="I57" i="1"/>
  <c r="G54" i="1"/>
  <c r="F54" i="1" s="1"/>
  <c r="L53" i="1"/>
  <c r="K53" i="1"/>
  <c r="I53" i="1"/>
  <c r="I60" i="1" s="1"/>
  <c r="G52" i="1"/>
  <c r="F52" i="1" s="1"/>
  <c r="L51" i="1"/>
  <c r="K51" i="1"/>
  <c r="I51" i="1"/>
  <c r="I58" i="1" s="1"/>
  <c r="G47" i="1"/>
  <c r="F47" i="1" s="1"/>
  <c r="J46" i="1"/>
  <c r="G46" i="1"/>
  <c r="J45" i="1"/>
  <c r="G45" i="1"/>
  <c r="L43" i="1"/>
  <c r="K43" i="1"/>
  <c r="I43" i="1"/>
  <c r="H43" i="1"/>
  <c r="J41" i="1"/>
  <c r="H41" i="1"/>
  <c r="J40" i="1"/>
  <c r="H40" i="1"/>
  <c r="H51" i="1" s="1"/>
  <c r="L38" i="1"/>
  <c r="K38" i="1"/>
  <c r="I38" i="1"/>
  <c r="G35" i="1"/>
  <c r="F35" i="1" s="1"/>
  <c r="G34" i="1"/>
  <c r="F34" i="1" s="1"/>
  <c r="I32" i="1"/>
  <c r="J30" i="1"/>
  <c r="G30" i="1"/>
  <c r="J29" i="1"/>
  <c r="G29" i="1"/>
  <c r="J28" i="1"/>
  <c r="J26" i="1" s="1"/>
  <c r="G28" i="1"/>
  <c r="G26" i="1" s="1"/>
  <c r="L26" i="1"/>
  <c r="L25" i="1" s="1"/>
  <c r="K26" i="1"/>
  <c r="K25" i="1" s="1"/>
  <c r="I26" i="1"/>
  <c r="H26" i="1"/>
  <c r="H25" i="1" s="1"/>
  <c r="J23" i="1"/>
  <c r="G23" i="1"/>
  <c r="L22" i="1"/>
  <c r="K22" i="1"/>
  <c r="I22" i="1"/>
  <c r="I19" i="1" s="1"/>
  <c r="I13" i="1" s="1"/>
  <c r="L21" i="1"/>
  <c r="K21" i="1"/>
  <c r="J21" i="1" s="1"/>
  <c r="L20" i="1"/>
  <c r="K20" i="1"/>
  <c r="H20" i="1"/>
  <c r="H57" i="1" s="1"/>
  <c r="J18" i="1"/>
  <c r="G18" i="1"/>
  <c r="J17" i="1"/>
  <c r="H17" i="1"/>
  <c r="J16" i="1"/>
  <c r="H16" i="1"/>
  <c r="G16" i="1" s="1"/>
  <c r="J15" i="1"/>
  <c r="I15" i="1"/>
  <c r="H15" i="1"/>
  <c r="L14" i="1"/>
  <c r="J14" i="1" s="1"/>
  <c r="K14" i="1"/>
  <c r="I14" i="1"/>
  <c r="F16" i="1" l="1"/>
  <c r="J22" i="1"/>
  <c r="G40" i="1"/>
  <c r="J43" i="1"/>
  <c r="F46" i="1"/>
  <c r="L37" i="1"/>
  <c r="J51" i="1"/>
  <c r="G20" i="1"/>
  <c r="J62" i="1"/>
  <c r="G62" i="1"/>
  <c r="F40" i="1"/>
  <c r="G51" i="1"/>
  <c r="J38" i="1"/>
  <c r="F45" i="1"/>
  <c r="I56" i="1"/>
  <c r="F32" i="1"/>
  <c r="L60" i="1"/>
  <c r="H14" i="1"/>
  <c r="G14" i="1" s="1"/>
  <c r="I25" i="1"/>
  <c r="G25" i="1" s="1"/>
  <c r="G32" i="1"/>
  <c r="F18" i="1"/>
  <c r="F30" i="1"/>
  <c r="J53" i="1"/>
  <c r="G15" i="1"/>
  <c r="F15" i="1" s="1"/>
  <c r="F23" i="1"/>
  <c r="F29" i="1"/>
  <c r="I37" i="1"/>
  <c r="K37" i="1"/>
  <c r="L49" i="1"/>
  <c r="J20" i="1"/>
  <c r="K57" i="1"/>
  <c r="K19" i="1"/>
  <c r="L57" i="1"/>
  <c r="L19" i="1"/>
  <c r="J25" i="1"/>
  <c r="G43" i="1"/>
  <c r="G17" i="1"/>
  <c r="F17" i="1" s="1"/>
  <c r="H22" i="1"/>
  <c r="G22" i="1" s="1"/>
  <c r="F22" i="1" s="1"/>
  <c r="H21" i="1"/>
  <c r="G21" i="1" s="1"/>
  <c r="F21" i="1" s="1"/>
  <c r="H53" i="1"/>
  <c r="G41" i="1"/>
  <c r="H38" i="1"/>
  <c r="H37" i="1" s="1"/>
  <c r="K49" i="1"/>
  <c r="K58" i="1"/>
  <c r="G57" i="1"/>
  <c r="F28" i="1"/>
  <c r="I49" i="1"/>
  <c r="H49" i="1"/>
  <c r="K60" i="1"/>
  <c r="J60" i="1" s="1"/>
  <c r="L58" i="1"/>
  <c r="L13" i="1" l="1"/>
  <c r="J19" i="1"/>
  <c r="J13" i="1" s="1"/>
  <c r="F20" i="1"/>
  <c r="F19" i="1" s="1"/>
  <c r="F13" i="1" s="1"/>
  <c r="F51" i="1"/>
  <c r="F62" i="1"/>
  <c r="F43" i="1"/>
  <c r="J37" i="1"/>
  <c r="J49" i="1"/>
  <c r="J58" i="1"/>
  <c r="L56" i="1"/>
  <c r="F26" i="1"/>
  <c r="F25" i="1" s="1"/>
  <c r="H19" i="1"/>
  <c r="G19" i="1" s="1"/>
  <c r="G13" i="1" s="1"/>
  <c r="F14" i="1"/>
  <c r="G38" i="1"/>
  <c r="F41" i="1"/>
  <c r="G53" i="1"/>
  <c r="H60" i="1"/>
  <c r="G60" i="1" s="1"/>
  <c r="K13" i="1"/>
  <c r="H58" i="1"/>
  <c r="K56" i="1"/>
  <c r="J57" i="1"/>
  <c r="J56" i="1" l="1"/>
  <c r="H13" i="1"/>
  <c r="F60" i="1"/>
  <c r="F57" i="1"/>
  <c r="F53" i="1"/>
  <c r="G49" i="1"/>
  <c r="F49" i="1" s="1"/>
  <c r="F38" i="1"/>
  <c r="F37" i="1" s="1"/>
  <c r="G37" i="1"/>
  <c r="G58" i="1"/>
  <c r="H56" i="1"/>
  <c r="F58" i="1" l="1"/>
  <c r="G56" i="1"/>
  <c r="F56" i="1" l="1"/>
</calcChain>
</file>

<file path=xl/sharedStrings.xml><?xml version="1.0" encoding="utf-8"?>
<sst xmlns="http://schemas.openxmlformats.org/spreadsheetml/2006/main" count="95" uniqueCount="51">
  <si>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</si>
  <si>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</si>
  <si>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</si>
  <si>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</si>
  <si>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</si>
  <si>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</si>
  <si>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</si>
  <si>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</si>
  <si>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</si>
  <si>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</si>
  <si>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</si>
  <si>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</si>
  <si>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</si>
  <si>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</si>
  <si>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</si>
  <si>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</si>
  <si>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</si>
  <si>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</si>
  <si>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</si>
  <si>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</si>
  <si>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</si>
  <si>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</si>
  <si>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</si>
  <si>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2.1.1.</t>
  </si>
  <si>
    <t xml:space="preserve">Сохранение устойчивости  зданий перспективного жилищного фонда
</t>
  </si>
  <si>
    <t>в т.ч.кредиторская задолженность 2017 года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</si>
  <si>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</si>
  <si>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</si>
  <si>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</si>
  <si>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2.2.1.</t>
  </si>
  <si>
    <t xml:space="preserve">Снос аварийных и ветхих строений
</t>
  </si>
  <si>
    <t>Снос 5 аварийных и ветхих строений</t>
  </si>
  <si>
    <t>2.2.2.</t>
  </si>
  <si>
    <t xml:space="preserve">Ремонт квартир под переселение из аварийного и ветхого жилищного фонда
</t>
  </si>
  <si>
    <t>Итого по задаче 2.</t>
  </si>
  <si>
    <t>Итого по задаче 1-2.</t>
  </si>
  <si>
    <t>Ремонт 14 752 п. метров инженерных сетей</t>
  </si>
  <si>
    <t xml:space="preserve">Мероприятия    подпрограммы "Развитие объектов социальной сферы, 
капитальный ремонт объектов коммунальной инфраструктуры и жилищного фонда" </t>
  </si>
  <si>
    <t>Приложение № 4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</si>
  <si>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Сохранение устойчивости 157зданий</t>
  </si>
  <si>
    <t>Ремонт 565 квартир</t>
  </si>
  <si>
    <t>к постановлению Администрации города Норильска</t>
  </si>
  <si>
    <t>Реализация мероприятий по модернизации и капитальному ремонту объектов коммунальной инфраструктуры</t>
  </si>
  <si>
    <t>2021</t>
  </si>
  <si>
    <t>14</t>
  </si>
  <si>
    <t>15</t>
  </si>
  <si>
    <t>29641,9</t>
  </si>
  <si>
    <t>Реализация мероприятий по  капитальному ремонту жилищного фонда</t>
  </si>
  <si>
    <t>Реализация мероприятий по ремонту жилых помещений и сносу аварийных многоквартирных домов</t>
  </si>
  <si>
    <t>Приложение №7</t>
  </si>
  <si>
    <t>от 09.04.2021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</si>
</sst>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_-* #,##0.0\ _₽_-;\-* #,##0.0\ _₽_-;_-* &quot;-&quot;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1"/>
      <name val="Arial Cyr"/>
      <charset val="204"/>
    </font>
    <font>
      <b/>
      <sz val="20"/>
      <name val="Times New Roman"/>
      <family val="1"/>
      <charset val="204"/>
    </font>
    <font>
      <b/>
      <sz val="21"/>
      <color theme="1"/>
      <name val="Times New Roman"/>
      <family val="1"/>
      <charset val="204"/>
    </font>
    <font>
      <b/>
      <sz val="21"/>
      <color theme="1"/>
      <name val="Calibri"/>
      <family val="2"/>
      <charset val="204"/>
      <scheme val="minor"/>
    </font>
    <font>
      <sz val="2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13">
    <xf numFmtId="0" fontId="0" fillId="0" borderId="0" xfId="0"/>
    <xf numFmtId="0" fontId="3" fillId="0" borderId="0" xfId="2" applyFont="1"/>
    <xf numFmtId="0" fontId="2" fillId="0" borderId="0" xfId="2"/>
    <xf numFmtId="165" fontId="2" fillId="0" borderId="0" xfId="2" applyNumberFormat="1"/>
    <xf numFmtId="165" fontId="2" fillId="2" borderId="0" xfId="2" applyNumberFormat="1" applyFill="1"/>
    <xf numFmtId="0" fontId="2" fillId="2" borderId="0" xfId="2" applyFill="1"/>
    <xf numFmtId="165" fontId="2" fillId="3" borderId="0" xfId="2" applyNumberFormat="1" applyFill="1"/>
    <xf numFmtId="0" fontId="2" fillId="3" borderId="0" xfId="2" applyFill="1"/>
    <xf numFmtId="0" fontId="2" fillId="0" borderId="49" xfId="2" applyBorder="1"/>
    <xf numFmtId="0" fontId="2" fillId="0" borderId="50" xfId="2" applyBorder="1"/>
    <xf numFmtId="0" fontId="2" fillId="0" borderId="23" xfId="2" applyBorder="1"/>
    <xf numFmtId="166" fontId="2" fillId="0" borderId="0" xfId="2" applyNumberFormat="1"/>
    <xf numFmtId="4" fontId="7" fillId="0" borderId="23" xfId="2" applyNumberFormat="1" applyFont="1" applyBorder="1" applyAlignment="1">
      <alignment horizontal="center"/>
    </xf>
    <xf numFmtId="4" fontId="7" fillId="0" borderId="0" xfId="2" applyNumberFormat="1" applyFont="1" applyBorder="1" applyAlignment="1">
      <alignment horizontal="center"/>
    </xf>
    <xf numFmtId="4" fontId="2" fillId="0" borderId="0" xfId="2" applyNumberFormat="1"/>
    <xf numFmtId="4" fontId="8" fillId="4" borderId="23" xfId="2" applyNumberFormat="1" applyFont="1" applyFill="1" applyBorder="1" applyAlignment="1">
      <alignment horizontal="center"/>
    </xf>
    <xf numFmtId="4" fontId="9" fillId="4" borderId="11" xfId="2" applyNumberFormat="1" applyFont="1" applyFill="1" applyBorder="1" applyAlignment="1">
      <alignment horizontal="center"/>
    </xf>
    <xf numFmtId="4" fontId="9" fillId="4" borderId="0" xfId="2" applyNumberFormat="1" applyFont="1" applyFill="1" applyBorder="1" applyAlignment="1">
      <alignment horizontal="center"/>
    </xf>
    <xf numFmtId="4" fontId="9" fillId="4" borderId="23" xfId="2" applyNumberFormat="1" applyFont="1" applyFill="1" applyBorder="1" applyAlignment="1">
      <alignment horizontal="center"/>
    </xf>
    <xf numFmtId="49" fontId="15" fillId="0" borderId="1" xfId="2" applyNumberFormat="1" applyFont="1" applyBorder="1" applyAlignment="1">
      <alignment vertical="top" wrapText="1"/>
    </xf>
    <xf numFmtId="49" fontId="3" fillId="0" borderId="18" xfId="2" applyNumberFormat="1" applyFont="1" applyBorder="1" applyAlignment="1">
      <alignment horizontal="center" vertical="top" wrapText="1"/>
    </xf>
    <xf numFmtId="49" fontId="3" fillId="0" borderId="19" xfId="2" applyNumberFormat="1" applyFont="1" applyBorder="1" applyAlignment="1">
      <alignment horizontal="center" vertical="top" wrapText="1"/>
    </xf>
    <xf numFmtId="49" fontId="3" fillId="0" borderId="20" xfId="2" applyNumberFormat="1" applyFont="1" applyBorder="1" applyAlignment="1">
      <alignment horizontal="center" vertical="top" wrapText="1"/>
    </xf>
    <xf numFmtId="49" fontId="3" fillId="0" borderId="21" xfId="2" applyNumberFormat="1" applyFont="1" applyBorder="1" applyAlignment="1">
      <alignment horizontal="center" vertical="top" wrapText="1"/>
    </xf>
    <xf numFmtId="49" fontId="3" fillId="0" borderId="22" xfId="2" applyNumberFormat="1" applyFont="1" applyBorder="1" applyAlignment="1">
      <alignment horizontal="center" vertical="top" wrapText="1"/>
    </xf>
    <xf numFmtId="49" fontId="3" fillId="0" borderId="23" xfId="2" applyNumberFormat="1" applyFont="1" applyBorder="1" applyAlignment="1">
      <alignment horizontal="center" vertical="top" wrapText="1"/>
    </xf>
    <xf numFmtId="49" fontId="12" fillId="0" borderId="9" xfId="2" applyNumberFormat="1" applyFont="1" applyBorder="1" applyAlignment="1">
      <alignment vertical="center"/>
    </xf>
    <xf numFmtId="49" fontId="13" fillId="0" borderId="10" xfId="0" applyNumberFormat="1" applyFont="1" applyBorder="1" applyAlignment="1">
      <alignment vertical="center"/>
    </xf>
    <xf numFmtId="49" fontId="13" fillId="0" borderId="11" xfId="0" applyNumberFormat="1" applyFont="1" applyBorder="1" applyAlignment="1">
      <alignment vertical="center"/>
    </xf>
    <xf numFmtId="49" fontId="14" fillId="0" borderId="11" xfId="2" applyNumberFormat="1" applyFont="1" applyBorder="1" applyAlignment="1">
      <alignment horizontal="left"/>
    </xf>
    <xf numFmtId="49" fontId="15" fillId="0" borderId="2" xfId="2" applyNumberFormat="1" applyFont="1" applyBorder="1" applyAlignment="1">
      <alignment vertical="top" wrapText="1"/>
    </xf>
    <xf numFmtId="49" fontId="15" fillId="0" borderId="2" xfId="2" applyNumberFormat="1" applyFont="1" applyBorder="1" applyAlignment="1">
      <alignment horizontal="center" vertical="top" wrapText="1"/>
    </xf>
    <xf numFmtId="49" fontId="15" fillId="0" borderId="3" xfId="2" applyNumberFormat="1" applyFont="1" applyFill="1" applyBorder="1" applyAlignment="1">
      <alignment vertical="top" wrapText="1"/>
    </xf>
    <xf numFmtId="49" fontId="15" fillId="0" borderId="3" xfId="2" applyNumberFormat="1" applyFont="1" applyBorder="1" applyAlignment="1">
      <alignment horizontal="center" vertical="top" wrapText="1"/>
    </xf>
    <xf numFmtId="49" fontId="15" fillId="0" borderId="7" xfId="2" applyNumberFormat="1" applyFont="1" applyFill="1" applyBorder="1" applyAlignment="1">
      <alignment horizontal="left" vertical="top" wrapText="1"/>
    </xf>
    <xf numFmtId="49" fontId="18" fillId="0" borderId="7" xfId="2" applyNumberFormat="1" applyFont="1" applyFill="1" applyBorder="1" applyAlignment="1">
      <alignment horizontal="left" vertical="top" wrapText="1"/>
    </xf>
    <xf numFmtId="49" fontId="15" fillId="0" borderId="3" xfId="2" applyNumberFormat="1" applyFont="1" applyFill="1" applyBorder="1" applyAlignment="1">
      <alignment horizontal="left" vertical="top" wrapText="1"/>
    </xf>
    <xf numFmtId="49" fontId="18" fillId="0" borderId="15" xfId="2" applyNumberFormat="1" applyFont="1" applyFill="1" applyBorder="1" applyAlignment="1">
      <alignment horizontal="left" vertical="top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18" fillId="0" borderId="11" xfId="2" applyNumberFormat="1" applyFont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vertical="top" wrapText="1"/>
    </xf>
    <xf numFmtId="49" fontId="15" fillId="0" borderId="2" xfId="2" applyNumberFormat="1" applyFont="1" applyFill="1" applyBorder="1" applyAlignment="1">
      <alignment vertical="top" wrapText="1"/>
    </xf>
    <xf numFmtId="49" fontId="15" fillId="0" borderId="2" xfId="2" applyNumberFormat="1" applyFont="1" applyFill="1" applyBorder="1" applyAlignment="1">
      <alignment horizontal="center" vertical="top" wrapText="1"/>
    </xf>
    <xf numFmtId="49" fontId="15" fillId="0" borderId="3" xfId="2" applyNumberFormat="1" applyFont="1" applyFill="1" applyBorder="1" applyAlignment="1">
      <alignment horizontal="center" vertical="top" wrapText="1"/>
    </xf>
    <xf numFmtId="49" fontId="18" fillId="0" borderId="4" xfId="2" applyNumberFormat="1" applyFont="1" applyBorder="1" applyAlignment="1">
      <alignment vertical="top" wrapText="1"/>
    </xf>
    <xf numFmtId="49" fontId="22" fillId="0" borderId="7" xfId="2" applyNumberFormat="1" applyFont="1" applyFill="1" applyBorder="1" applyAlignment="1">
      <alignment horizontal="left" vertical="top" wrapText="1"/>
    </xf>
    <xf numFmtId="49" fontId="18" fillId="0" borderId="12" xfId="2" applyNumberFormat="1" applyFont="1" applyBorder="1" applyAlignment="1">
      <alignment vertical="top" wrapText="1"/>
    </xf>
    <xf numFmtId="49" fontId="15" fillId="0" borderId="3" xfId="2" applyNumberFormat="1" applyFont="1" applyBorder="1" applyAlignment="1">
      <alignment horizontal="left" vertical="top" wrapText="1"/>
    </xf>
    <xf numFmtId="49" fontId="18" fillId="0" borderId="7" xfId="2" applyNumberFormat="1" applyFont="1" applyBorder="1" applyAlignment="1">
      <alignment horizontal="left" vertical="center" wrapText="1"/>
    </xf>
    <xf numFmtId="49" fontId="18" fillId="0" borderId="7" xfId="2" applyNumberFormat="1" applyFont="1" applyBorder="1" applyAlignment="1">
      <alignment horizontal="left" vertical="top" wrapText="1"/>
    </xf>
    <xf numFmtId="49" fontId="18" fillId="0" borderId="15" xfId="2" applyNumberFormat="1" applyFont="1" applyBorder="1" applyAlignment="1">
      <alignment horizontal="left" vertical="top" wrapText="1"/>
    </xf>
    <xf numFmtId="1" fontId="28" fillId="6" borderId="0" xfId="2" applyNumberFormat="1" applyFont="1" applyFill="1"/>
    <xf numFmtId="0" fontId="27" fillId="0" borderId="0" xfId="0" applyFont="1" applyAlignment="1">
      <alignment horizontal="left" wrapText="1"/>
    </xf>
    <xf numFmtId="49" fontId="3" fillId="0" borderId="23" xfId="2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/>
    </xf>
    <xf numFmtId="49" fontId="3" fillId="0" borderId="19" xfId="2" applyNumberFormat="1" applyFont="1" applyBorder="1" applyAlignment="1">
      <alignment horizontal="center" vertical="center" wrapText="1"/>
    </xf>
    <xf numFmtId="49" fontId="3" fillId="0" borderId="22" xfId="2" applyNumberFormat="1" applyFont="1" applyBorder="1" applyAlignment="1">
      <alignment horizontal="center" vertical="center" wrapText="1"/>
    </xf>
    <xf numFmtId="49" fontId="18" fillId="0" borderId="8" xfId="2" applyNumberFormat="1" applyFont="1" applyBorder="1" applyAlignment="1">
      <alignment vertical="top" wrapText="1"/>
    </xf>
    <xf numFmtId="49" fontId="15" fillId="0" borderId="54" xfId="2" applyNumberFormat="1" applyFont="1" applyFill="1" applyBorder="1" applyAlignment="1">
      <alignment horizontal="left" vertical="top" wrapText="1"/>
    </xf>
    <xf numFmtId="167" fontId="19" fillId="0" borderId="40" xfId="3" applyNumberFormat="1" applyFont="1" applyFill="1" applyBorder="1" applyAlignment="1">
      <alignment vertical="center" wrapText="1"/>
    </xf>
    <xf numFmtId="167" fontId="16" fillId="0" borderId="8" xfId="3" applyNumberFormat="1" applyFont="1" applyBorder="1" applyAlignment="1">
      <alignment vertical="top" wrapText="1"/>
    </xf>
    <xf numFmtId="167" fontId="17" fillId="0" borderId="1" xfId="1" applyNumberFormat="1" applyFont="1" applyBorder="1" applyAlignment="1">
      <alignment vertical="top" wrapText="1"/>
    </xf>
    <xf numFmtId="167" fontId="17" fillId="0" borderId="2" xfId="1" applyNumberFormat="1" applyFont="1" applyBorder="1" applyAlignment="1">
      <alignment vertical="top" wrapText="1"/>
    </xf>
    <xf numFmtId="167" fontId="17" fillId="0" borderId="24" xfId="1" applyNumberFormat="1" applyFont="1" applyBorder="1" applyAlignment="1">
      <alignment vertical="top" wrapText="1"/>
    </xf>
    <xf numFmtId="167" fontId="17" fillId="0" borderId="28" xfId="3" applyNumberFormat="1" applyFont="1" applyFill="1" applyBorder="1" applyAlignment="1">
      <alignment vertical="center" wrapText="1"/>
    </xf>
    <xf numFmtId="167" fontId="19" fillId="0" borderId="38" xfId="3" applyNumberFormat="1" applyFont="1" applyFill="1" applyBorder="1" applyAlignment="1">
      <alignment vertical="center" wrapText="1"/>
    </xf>
    <xf numFmtId="167" fontId="19" fillId="0" borderId="39" xfId="3" applyNumberFormat="1" applyFont="1" applyFill="1" applyBorder="1" applyAlignment="1">
      <alignment vertical="center" wrapText="1"/>
    </xf>
    <xf numFmtId="167" fontId="19" fillId="0" borderId="38" xfId="1" applyNumberFormat="1" applyFont="1" applyFill="1" applyBorder="1" applyAlignment="1">
      <alignment vertical="center" wrapText="1"/>
    </xf>
    <xf numFmtId="167" fontId="19" fillId="0" borderId="51" xfId="3" applyNumberFormat="1" applyFont="1" applyFill="1" applyBorder="1" applyAlignment="1">
      <alignment vertical="center" wrapText="1"/>
    </xf>
    <xf numFmtId="167" fontId="17" fillId="0" borderId="28" xfId="3" applyNumberFormat="1" applyFont="1" applyFill="1" applyBorder="1" applyAlignment="1">
      <alignment vertical="top" wrapText="1"/>
    </xf>
    <xf numFmtId="167" fontId="19" fillId="0" borderId="5" xfId="3" applyNumberFormat="1" applyFont="1" applyFill="1" applyBorder="1" applyAlignment="1">
      <alignment vertical="center" wrapText="1"/>
    </xf>
    <xf numFmtId="167" fontId="20" fillId="0" borderId="6" xfId="1" applyNumberFormat="1" applyFont="1" applyFill="1" applyBorder="1" applyAlignment="1">
      <alignment vertical="top" wrapText="1"/>
    </xf>
    <xf numFmtId="167" fontId="19" fillId="0" borderId="5" xfId="1" applyNumberFormat="1" applyFont="1" applyFill="1" applyBorder="1" applyAlignment="1">
      <alignment vertical="top" wrapText="1"/>
    </xf>
    <xf numFmtId="167" fontId="17" fillId="0" borderId="16" xfId="3" applyNumberFormat="1" applyFont="1" applyFill="1" applyBorder="1" applyAlignment="1">
      <alignment vertical="center" wrapText="1"/>
    </xf>
    <xf numFmtId="167" fontId="19" fillId="0" borderId="13" xfId="3" applyNumberFormat="1" applyFont="1" applyFill="1" applyBorder="1" applyAlignment="1">
      <alignment vertical="center" wrapText="1"/>
    </xf>
    <xf numFmtId="167" fontId="20" fillId="0" borderId="14" xfId="1" applyNumberFormat="1" applyFont="1" applyFill="1" applyBorder="1" applyAlignment="1">
      <alignment vertical="center" wrapText="1"/>
    </xf>
    <xf numFmtId="167" fontId="19" fillId="0" borderId="13" xfId="1" applyNumberFormat="1" applyFont="1" applyFill="1" applyBorder="1" applyAlignment="1">
      <alignment vertical="center" wrapText="1"/>
    </xf>
    <xf numFmtId="167" fontId="17" fillId="0" borderId="44" xfId="3" applyNumberFormat="1" applyFont="1" applyFill="1" applyBorder="1" applyAlignment="1">
      <alignment vertical="center" wrapText="1"/>
    </xf>
    <xf numFmtId="167" fontId="19" fillId="0" borderId="5" xfId="3" applyNumberFormat="1" applyFont="1" applyFill="1" applyBorder="1" applyAlignment="1">
      <alignment vertical="top" wrapText="1"/>
    </xf>
    <xf numFmtId="167" fontId="20" fillId="0" borderId="30" xfId="1" applyNumberFormat="1" applyFont="1" applyFill="1" applyBorder="1" applyAlignment="1">
      <alignment vertical="top" wrapText="1"/>
    </xf>
    <xf numFmtId="167" fontId="17" fillId="0" borderId="16" xfId="3" applyNumberFormat="1" applyFont="1" applyFill="1" applyBorder="1" applyAlignment="1">
      <alignment vertical="top" wrapText="1"/>
    </xf>
    <xf numFmtId="167" fontId="20" fillId="0" borderId="14" xfId="1" applyNumberFormat="1" applyFont="1" applyFill="1" applyBorder="1" applyAlignment="1">
      <alignment vertical="top" wrapText="1"/>
    </xf>
    <xf numFmtId="167" fontId="20" fillId="0" borderId="12" xfId="1" applyNumberFormat="1" applyFont="1" applyFill="1" applyBorder="1" applyAlignment="1">
      <alignment horizontal="right" vertical="top" wrapText="1"/>
    </xf>
    <xf numFmtId="167" fontId="20" fillId="0" borderId="6" xfId="1" applyNumberFormat="1" applyFont="1" applyFill="1" applyBorder="1" applyAlignment="1">
      <alignment horizontal="right" vertical="top" wrapText="1"/>
    </xf>
    <xf numFmtId="167" fontId="17" fillId="0" borderId="4" xfId="1" applyNumberFormat="1" applyFont="1" applyBorder="1" applyAlignment="1">
      <alignment horizontal="right" vertical="top" wrapText="1"/>
    </xf>
    <xf numFmtId="167" fontId="17" fillId="0" borderId="8" xfId="3" applyNumberFormat="1" applyFont="1" applyFill="1" applyBorder="1" applyAlignment="1">
      <alignment horizontal="right" vertical="top" wrapText="1"/>
    </xf>
    <xf numFmtId="167" fontId="19" fillId="0" borderId="1" xfId="3" applyNumberFormat="1" applyFont="1" applyFill="1" applyBorder="1" applyAlignment="1">
      <alignment horizontal="right" vertical="top" wrapText="1"/>
    </xf>
    <xf numFmtId="167" fontId="19" fillId="0" borderId="2" xfId="1" applyNumberFormat="1" applyFont="1" applyFill="1" applyBorder="1" applyAlignment="1">
      <alignment horizontal="right" vertical="top" wrapText="1"/>
    </xf>
    <xf numFmtId="167" fontId="19" fillId="0" borderId="24" xfId="1" applyNumberFormat="1" applyFont="1" applyFill="1" applyBorder="1" applyAlignment="1">
      <alignment horizontal="right" vertical="top" wrapText="1"/>
    </xf>
    <xf numFmtId="167" fontId="17" fillId="0" borderId="28" xfId="3" applyNumberFormat="1" applyFont="1" applyFill="1" applyBorder="1" applyAlignment="1">
      <alignment horizontal="right" vertical="center" wrapText="1"/>
    </xf>
    <xf numFmtId="167" fontId="19" fillId="0" borderId="5" xfId="3" applyNumberFormat="1" applyFont="1" applyFill="1" applyBorder="1" applyAlignment="1">
      <alignment horizontal="right" vertical="center" wrapText="1"/>
    </xf>
    <xf numFmtId="167" fontId="19" fillId="0" borderId="6" xfId="3" applyNumberFormat="1" applyFont="1" applyFill="1" applyBorder="1" applyAlignment="1">
      <alignment horizontal="right" vertical="center" wrapText="1"/>
    </xf>
    <xf numFmtId="167" fontId="19" fillId="0" borderId="30" xfId="3" applyNumberFormat="1" applyFont="1" applyFill="1" applyBorder="1" applyAlignment="1">
      <alignment horizontal="right" vertical="center" wrapText="1"/>
    </xf>
    <xf numFmtId="167" fontId="19" fillId="0" borderId="29" xfId="3" applyNumberFormat="1" applyFont="1" applyFill="1" applyBorder="1" applyAlignment="1">
      <alignment horizontal="right" vertical="center" wrapText="1"/>
    </xf>
    <xf numFmtId="167" fontId="17" fillId="0" borderId="28" xfId="3" applyNumberFormat="1" applyFont="1" applyFill="1" applyBorder="1" applyAlignment="1">
      <alignment horizontal="right" vertical="top" wrapText="1"/>
    </xf>
    <xf numFmtId="167" fontId="19" fillId="0" borderId="5" xfId="3" applyNumberFormat="1" applyFont="1" applyFill="1" applyBorder="1" applyAlignment="1">
      <alignment horizontal="right" vertical="top" wrapText="1"/>
    </xf>
    <xf numFmtId="167" fontId="20" fillId="0" borderId="40" xfId="1" applyNumberFormat="1" applyFont="1" applyFill="1" applyBorder="1" applyAlignment="1">
      <alignment horizontal="right" vertical="top" wrapText="1"/>
    </xf>
    <xf numFmtId="167" fontId="20" fillId="0" borderId="39" xfId="1" applyNumberFormat="1" applyFont="1" applyFill="1" applyBorder="1" applyAlignment="1">
      <alignment horizontal="right" vertical="top" wrapText="1"/>
    </xf>
    <xf numFmtId="167" fontId="20" fillId="0" borderId="41" xfId="1" applyNumberFormat="1" applyFont="1" applyFill="1" applyBorder="1" applyAlignment="1">
      <alignment horizontal="right" vertical="top" wrapText="1"/>
    </xf>
    <xf numFmtId="167" fontId="23" fillId="0" borderId="28" xfId="3" applyNumberFormat="1" applyFont="1" applyFill="1" applyBorder="1" applyAlignment="1">
      <alignment horizontal="right" vertical="center" wrapText="1"/>
    </xf>
    <xf numFmtId="167" fontId="24" fillId="0" borderId="5" xfId="3" applyNumberFormat="1" applyFont="1" applyFill="1" applyBorder="1" applyAlignment="1">
      <alignment horizontal="right" vertical="center" wrapText="1"/>
    </xf>
    <xf numFmtId="167" fontId="25" fillId="0" borderId="40" xfId="1" applyNumberFormat="1" applyFont="1" applyFill="1" applyBorder="1" applyAlignment="1">
      <alignment horizontal="right" vertical="center" wrapText="1"/>
    </xf>
    <xf numFmtId="167" fontId="25" fillId="0" borderId="39" xfId="1" applyNumberFormat="1" applyFont="1" applyFill="1" applyBorder="1" applyAlignment="1">
      <alignment horizontal="right" vertical="center" wrapText="1"/>
    </xf>
    <xf numFmtId="167" fontId="24" fillId="0" borderId="5" xfId="3" applyNumberFormat="1" applyFont="1" applyFill="1" applyBorder="1" applyAlignment="1">
      <alignment horizontal="right" vertical="top" wrapText="1"/>
    </xf>
    <xf numFmtId="167" fontId="25" fillId="0" borderId="40" xfId="1" applyNumberFormat="1" applyFont="1" applyFill="1" applyBorder="1" applyAlignment="1">
      <alignment horizontal="right" vertical="top" wrapText="1"/>
    </xf>
    <xf numFmtId="167" fontId="25" fillId="0" borderId="41" xfId="1" applyNumberFormat="1" applyFont="1" applyFill="1" applyBorder="1" applyAlignment="1">
      <alignment horizontal="right" vertical="top" wrapText="1"/>
    </xf>
    <xf numFmtId="167" fontId="19" fillId="0" borderId="2" xfId="3" applyNumberFormat="1" applyFont="1" applyFill="1" applyBorder="1" applyAlignment="1">
      <alignment horizontal="right" vertical="top" wrapText="1"/>
    </xf>
    <xf numFmtId="167" fontId="19" fillId="0" borderId="24" xfId="3" applyNumberFormat="1" applyFont="1" applyFill="1" applyBorder="1" applyAlignment="1">
      <alignment horizontal="right" vertical="top" wrapText="1"/>
    </xf>
    <xf numFmtId="167" fontId="17" fillId="5" borderId="28" xfId="3" applyNumberFormat="1" applyFont="1" applyFill="1" applyBorder="1" applyAlignment="1">
      <alignment horizontal="right" vertical="center" wrapText="1"/>
    </xf>
    <xf numFmtId="167" fontId="19" fillId="5" borderId="5" xfId="3" applyNumberFormat="1" applyFont="1" applyFill="1" applyBorder="1" applyAlignment="1">
      <alignment horizontal="right" vertical="center" wrapText="1"/>
    </xf>
    <xf numFmtId="167" fontId="19" fillId="5" borderId="6" xfId="3" applyNumberFormat="1" applyFont="1" applyFill="1" applyBorder="1" applyAlignment="1">
      <alignment horizontal="right" vertical="center" wrapText="1"/>
    </xf>
    <xf numFmtId="167" fontId="19" fillId="5" borderId="29" xfId="3" applyNumberFormat="1" applyFont="1" applyFill="1" applyBorder="1" applyAlignment="1">
      <alignment horizontal="right" vertical="center" wrapText="1"/>
    </xf>
    <xf numFmtId="167" fontId="17" fillId="5" borderId="28" xfId="3" applyNumberFormat="1" applyFont="1" applyFill="1" applyBorder="1" applyAlignment="1">
      <alignment horizontal="right" vertical="top" wrapText="1"/>
    </xf>
    <xf numFmtId="167" fontId="19" fillId="5" borderId="5" xfId="3" applyNumberFormat="1" applyFont="1" applyFill="1" applyBorder="1" applyAlignment="1">
      <alignment horizontal="right" vertical="top" wrapText="1"/>
    </xf>
    <xf numFmtId="167" fontId="20" fillId="5" borderId="6" xfId="1" applyNumberFormat="1" applyFont="1" applyFill="1" applyBorder="1" applyAlignment="1">
      <alignment horizontal="right" vertical="top" wrapText="1"/>
    </xf>
    <xf numFmtId="167" fontId="20" fillId="5" borderId="30" xfId="1" applyNumberFormat="1" applyFont="1" applyFill="1" applyBorder="1" applyAlignment="1">
      <alignment horizontal="right" vertical="top" wrapText="1"/>
    </xf>
    <xf numFmtId="167" fontId="20" fillId="5" borderId="29" xfId="1" applyNumberFormat="1" applyFont="1" applyFill="1" applyBorder="1" applyAlignment="1">
      <alignment horizontal="right" vertical="top" wrapText="1"/>
    </xf>
    <xf numFmtId="167" fontId="19" fillId="0" borderId="6" xfId="3" applyNumberFormat="1" applyFont="1" applyFill="1" applyBorder="1" applyAlignment="1">
      <alignment horizontal="right" vertical="top" wrapText="1"/>
    </xf>
    <xf numFmtId="167" fontId="19" fillId="0" borderId="30" xfId="3" applyNumberFormat="1" applyFont="1" applyFill="1" applyBorder="1" applyAlignment="1">
      <alignment horizontal="right" vertical="top" wrapText="1"/>
    </xf>
    <xf numFmtId="167" fontId="19" fillId="0" borderId="29" xfId="3" applyNumberFormat="1" applyFont="1" applyFill="1" applyBorder="1" applyAlignment="1">
      <alignment horizontal="right" vertical="top" wrapText="1"/>
    </xf>
    <xf numFmtId="167" fontId="20" fillId="0" borderId="30" xfId="1" applyNumberFormat="1" applyFont="1" applyFill="1" applyBorder="1" applyAlignment="1">
      <alignment horizontal="right" vertical="top" wrapText="1"/>
    </xf>
    <xf numFmtId="167" fontId="20" fillId="0" borderId="29" xfId="1" applyNumberFormat="1" applyFont="1" applyFill="1" applyBorder="1" applyAlignment="1">
      <alignment horizontal="right" vertical="top" wrapText="1"/>
    </xf>
    <xf numFmtId="167" fontId="23" fillId="0" borderId="35" xfId="1" applyNumberFormat="1" applyFont="1" applyFill="1" applyBorder="1" applyAlignment="1">
      <alignment horizontal="right" vertical="center" wrapText="1"/>
    </xf>
    <xf numFmtId="167" fontId="24" fillId="0" borderId="26" xfId="1" applyNumberFormat="1" applyFont="1" applyFill="1" applyBorder="1" applyAlignment="1">
      <alignment horizontal="right" vertical="center" wrapText="1"/>
    </xf>
    <xf numFmtId="167" fontId="25" fillId="0" borderId="27" xfId="1" applyNumberFormat="1" applyFont="1" applyFill="1" applyBorder="1" applyAlignment="1">
      <alignment horizontal="right" vertical="center" wrapText="1"/>
    </xf>
    <xf numFmtId="167" fontId="25" fillId="0" borderId="46" xfId="1" applyNumberFormat="1" applyFont="1" applyFill="1" applyBorder="1" applyAlignment="1">
      <alignment horizontal="right" vertical="center" wrapText="1"/>
    </xf>
    <xf numFmtId="167" fontId="24" fillId="0" borderId="26" xfId="3" applyNumberFormat="1" applyFont="1" applyFill="1" applyBorder="1" applyAlignment="1">
      <alignment horizontal="right" vertical="top" wrapText="1"/>
    </xf>
    <xf numFmtId="167" fontId="25" fillId="0" borderId="27" xfId="1" applyNumberFormat="1" applyFont="1" applyFill="1" applyBorder="1" applyAlignment="1">
      <alignment horizontal="right" vertical="top" wrapText="1"/>
    </xf>
    <xf numFmtId="167" fontId="25" fillId="0" borderId="45" xfId="1" applyNumberFormat="1" applyFont="1" applyFill="1" applyBorder="1" applyAlignment="1">
      <alignment horizontal="right" vertical="top" wrapText="1"/>
    </xf>
    <xf numFmtId="167" fontId="23" fillId="0" borderId="35" xfId="3" applyNumberFormat="1" applyFont="1" applyFill="1" applyBorder="1" applyAlignment="1">
      <alignment horizontal="right" vertical="center" wrapText="1"/>
    </xf>
    <xf numFmtId="167" fontId="24" fillId="0" borderId="26" xfId="3" applyNumberFormat="1" applyFont="1" applyFill="1" applyBorder="1" applyAlignment="1">
      <alignment horizontal="right" vertical="center" wrapText="1"/>
    </xf>
    <xf numFmtId="167" fontId="24" fillId="0" borderId="27" xfId="3" applyNumberFormat="1" applyFont="1" applyFill="1" applyBorder="1" applyAlignment="1">
      <alignment horizontal="right" vertical="center" wrapText="1"/>
    </xf>
    <xf numFmtId="167" fontId="25" fillId="0" borderId="34" xfId="3" applyNumberFormat="1" applyFont="1" applyFill="1" applyBorder="1" applyAlignment="1">
      <alignment horizontal="right" vertical="center" wrapText="1"/>
    </xf>
    <xf numFmtId="167" fontId="19" fillId="0" borderId="26" xfId="3" applyNumberFormat="1" applyFont="1" applyFill="1" applyBorder="1" applyAlignment="1">
      <alignment horizontal="right" vertical="top" wrapText="1"/>
    </xf>
    <xf numFmtId="167" fontId="19" fillId="0" borderId="27" xfId="3" applyNumberFormat="1" applyFont="1" applyFill="1" applyBorder="1" applyAlignment="1">
      <alignment horizontal="right" vertical="top" wrapText="1"/>
    </xf>
    <xf numFmtId="167" fontId="19" fillId="0" borderId="45" xfId="3" applyNumberFormat="1" applyFont="1" applyFill="1" applyBorder="1" applyAlignment="1">
      <alignment horizontal="right" vertical="top" wrapText="1"/>
    </xf>
    <xf numFmtId="167" fontId="17" fillId="0" borderId="8" xfId="3" applyNumberFormat="1" applyFont="1" applyBorder="1" applyAlignment="1">
      <alignment horizontal="right" vertical="center" wrapText="1"/>
    </xf>
    <xf numFmtId="167" fontId="19" fillId="0" borderId="1" xfId="3" applyNumberFormat="1" applyFont="1" applyBorder="1" applyAlignment="1">
      <alignment horizontal="right" vertical="center" wrapText="1"/>
    </xf>
    <xf numFmtId="167" fontId="19" fillId="0" borderId="48" xfId="3" applyNumberFormat="1" applyFont="1" applyBorder="1" applyAlignment="1">
      <alignment horizontal="right" vertical="center" wrapText="1"/>
    </xf>
    <xf numFmtId="167" fontId="19" fillId="0" borderId="2" xfId="3" applyNumberFormat="1" applyFont="1" applyBorder="1" applyAlignment="1">
      <alignment horizontal="right" vertical="center" wrapText="1"/>
    </xf>
    <xf numFmtId="167" fontId="19" fillId="0" borderId="24" xfId="3" applyNumberFormat="1" applyFont="1" applyBorder="1" applyAlignment="1">
      <alignment horizontal="right" vertical="center" wrapText="1"/>
    </xf>
    <xf numFmtId="167" fontId="19" fillId="0" borderId="5" xfId="3" applyNumberFormat="1" applyFont="1" applyBorder="1" applyAlignment="1">
      <alignment horizontal="right" vertical="center" wrapText="1"/>
    </xf>
    <xf numFmtId="167" fontId="17" fillId="0" borderId="28" xfId="3" applyNumberFormat="1" applyFont="1" applyBorder="1" applyAlignment="1">
      <alignment horizontal="right" vertical="top" wrapText="1"/>
    </xf>
    <xf numFmtId="167" fontId="19" fillId="0" borderId="6" xfId="3" applyNumberFormat="1" applyFont="1" applyBorder="1" applyAlignment="1">
      <alignment horizontal="right" vertical="top" wrapText="1"/>
    </xf>
    <xf numFmtId="167" fontId="19" fillId="0" borderId="29" xfId="3" applyNumberFormat="1" applyFont="1" applyBorder="1" applyAlignment="1">
      <alignment horizontal="right" vertical="top" wrapText="1"/>
    </xf>
    <xf numFmtId="167" fontId="26" fillId="0" borderId="35" xfId="3" applyNumberFormat="1" applyFont="1" applyBorder="1" applyAlignment="1">
      <alignment horizontal="right" vertical="center" wrapText="1"/>
    </xf>
    <xf numFmtId="167" fontId="24" fillId="0" borderId="26" xfId="3" applyNumberFormat="1" applyFont="1" applyBorder="1" applyAlignment="1">
      <alignment horizontal="right" vertical="center" wrapText="1"/>
    </xf>
    <xf numFmtId="167" fontId="19" fillId="0" borderId="27" xfId="3" applyNumberFormat="1" applyFont="1" applyBorder="1" applyAlignment="1">
      <alignment horizontal="right" vertical="center" wrapText="1"/>
    </xf>
    <xf numFmtId="167" fontId="25" fillId="0" borderId="27" xfId="3" applyNumberFormat="1" applyFont="1" applyBorder="1" applyAlignment="1">
      <alignment horizontal="right" vertical="center" wrapText="1"/>
    </xf>
    <xf numFmtId="167" fontId="19" fillId="0" borderId="26" xfId="3" applyNumberFormat="1" applyFont="1" applyBorder="1" applyAlignment="1">
      <alignment horizontal="right" vertical="center" wrapText="1"/>
    </xf>
    <xf numFmtId="167" fontId="19" fillId="0" borderId="27" xfId="3" applyNumberFormat="1" applyFont="1" applyBorder="1" applyAlignment="1">
      <alignment horizontal="right" vertical="top" wrapText="1"/>
    </xf>
    <xf numFmtId="167" fontId="19" fillId="0" borderId="45" xfId="3" applyNumberFormat="1" applyFont="1" applyBorder="1" applyAlignment="1">
      <alignment horizontal="right" vertical="top" wrapText="1"/>
    </xf>
    <xf numFmtId="167" fontId="17" fillId="0" borderId="16" xfId="3" applyNumberFormat="1" applyFont="1" applyBorder="1" applyAlignment="1">
      <alignment horizontal="right" vertical="center" wrapText="1"/>
    </xf>
    <xf numFmtId="167" fontId="19" fillId="0" borderId="13" xfId="3" applyNumberFormat="1" applyFont="1" applyBorder="1" applyAlignment="1">
      <alignment horizontal="right" vertical="center" wrapText="1"/>
    </xf>
    <xf numFmtId="167" fontId="19" fillId="0" borderId="14" xfId="3" applyNumberFormat="1" applyFont="1" applyBorder="1" applyAlignment="1">
      <alignment horizontal="right" vertical="center" wrapText="1"/>
    </xf>
    <xf numFmtId="167" fontId="19" fillId="0" borderId="36" xfId="3" applyNumberFormat="1" applyFont="1" applyBorder="1" applyAlignment="1">
      <alignment horizontal="right" vertical="center" wrapText="1"/>
    </xf>
    <xf numFmtId="168" fontId="17" fillId="0" borderId="28" xfId="3" applyNumberFormat="1" applyFont="1" applyFill="1" applyBorder="1" applyAlignment="1">
      <alignment vertical="top" wrapText="1"/>
    </xf>
    <xf numFmtId="168" fontId="19" fillId="0" borderId="5" xfId="3" applyNumberFormat="1" applyFont="1" applyFill="1" applyBorder="1" applyAlignment="1">
      <alignment vertical="center" wrapText="1"/>
    </xf>
    <xf numFmtId="168" fontId="20" fillId="0" borderId="6" xfId="1" applyNumberFormat="1" applyFont="1" applyFill="1" applyBorder="1" applyAlignment="1">
      <alignment vertical="top" wrapText="1"/>
    </xf>
    <xf numFmtId="168" fontId="19" fillId="0" borderId="5" xfId="1" applyNumberFormat="1" applyFont="1" applyFill="1" applyBorder="1" applyAlignment="1">
      <alignment vertical="top" wrapText="1"/>
    </xf>
    <xf numFmtId="168" fontId="20" fillId="0" borderId="51" xfId="1" applyNumberFormat="1" applyFont="1" applyFill="1" applyBorder="1" applyAlignment="1">
      <alignment vertical="top" wrapText="1"/>
    </xf>
    <xf numFmtId="168" fontId="20" fillId="0" borderId="12" xfId="1" applyNumberFormat="1" applyFont="1" applyFill="1" applyBorder="1" applyAlignment="1">
      <alignment vertical="top" wrapText="1"/>
    </xf>
    <xf numFmtId="43" fontId="17" fillId="0" borderId="28" xfId="3" applyNumberFormat="1" applyFont="1" applyFill="1" applyBorder="1" applyAlignment="1">
      <alignment vertical="top" wrapText="1"/>
    </xf>
    <xf numFmtId="43" fontId="19" fillId="0" borderId="5" xfId="3" applyNumberFormat="1" applyFont="1" applyFill="1" applyBorder="1" applyAlignment="1">
      <alignment vertical="top" wrapText="1"/>
    </xf>
    <xf numFmtId="43" fontId="20" fillId="0" borderId="6" xfId="1" applyNumberFormat="1" applyFont="1" applyFill="1" applyBorder="1" applyAlignment="1">
      <alignment vertical="top" wrapText="1"/>
    </xf>
    <xf numFmtId="43" fontId="20" fillId="0" borderId="30" xfId="1" applyNumberFormat="1" applyFont="1" applyFill="1" applyBorder="1" applyAlignment="1">
      <alignment vertical="top" wrapText="1"/>
    </xf>
    <xf numFmtId="43" fontId="19" fillId="0" borderId="5" xfId="1" applyNumberFormat="1" applyFont="1" applyFill="1" applyBorder="1" applyAlignment="1">
      <alignment vertical="top" wrapText="1"/>
    </xf>
    <xf numFmtId="43" fontId="20" fillId="0" borderId="6" xfId="1" applyNumberFormat="1" applyFont="1" applyFill="1" applyBorder="1" applyAlignment="1">
      <alignment horizontal="right" vertical="top" wrapText="1"/>
    </xf>
    <xf numFmtId="43" fontId="20" fillId="0" borderId="51" xfId="1" applyNumberFormat="1" applyFont="1" applyFill="1" applyBorder="1" applyAlignment="1">
      <alignment vertical="top" wrapText="1"/>
    </xf>
    <xf numFmtId="43" fontId="19" fillId="0" borderId="4" xfId="1" applyNumberFormat="1" applyFont="1" applyFill="1" applyBorder="1" applyAlignment="1">
      <alignment horizontal="center" vertical="top" wrapText="1"/>
    </xf>
    <xf numFmtId="43" fontId="19" fillId="0" borderId="28" xfId="3" applyNumberFormat="1" applyFont="1" applyFill="1" applyBorder="1" applyAlignment="1">
      <alignment horizontal="center" vertical="center" wrapText="1"/>
    </xf>
    <xf numFmtId="43" fontId="20" fillId="0" borderId="28" xfId="1" applyNumberFormat="1" applyFont="1" applyFill="1" applyBorder="1" applyAlignment="1">
      <alignment horizontal="center" vertical="top" wrapText="1"/>
    </xf>
    <xf numFmtId="43" fontId="25" fillId="0" borderId="28" xfId="1" applyNumberFormat="1" applyFont="1" applyFill="1" applyBorder="1" applyAlignment="1">
      <alignment horizontal="center" vertical="center" wrapText="1"/>
    </xf>
    <xf numFmtId="43" fontId="20" fillId="0" borderId="28" xfId="1" applyNumberFormat="1" applyFont="1" applyFill="1" applyBorder="1" applyAlignment="1">
      <alignment horizontal="center" vertical="center" wrapText="1"/>
    </xf>
    <xf numFmtId="43" fontId="19" fillId="0" borderId="44" xfId="3" applyNumberFormat="1" applyFont="1" applyFill="1" applyBorder="1" applyAlignment="1">
      <alignment vertical="center" wrapText="1"/>
    </xf>
    <xf numFmtId="43" fontId="20" fillId="0" borderId="23" xfId="1" applyNumberFormat="1" applyFont="1" applyFill="1" applyBorder="1" applyAlignment="1">
      <alignment horizontal="center" vertical="center" wrapText="1"/>
    </xf>
    <xf numFmtId="43" fontId="20" fillId="0" borderId="51" xfId="3" applyNumberFormat="1" applyFont="1" applyFill="1" applyBorder="1" applyAlignment="1">
      <alignment horizontal="center" vertical="top" wrapText="1"/>
    </xf>
    <xf numFmtId="43" fontId="20" fillId="5" borderId="28" xfId="3" applyNumberFormat="1" applyFont="1" applyFill="1" applyBorder="1" applyAlignment="1">
      <alignment horizontal="center" vertical="center" wrapText="1"/>
    </xf>
    <xf numFmtId="43" fontId="20" fillId="5" borderId="28" xfId="1" applyNumberFormat="1" applyFont="1" applyFill="1" applyBorder="1" applyAlignment="1">
      <alignment horizontal="center" vertical="top" wrapText="1"/>
    </xf>
    <xf numFmtId="43" fontId="20" fillId="0" borderId="51" xfId="1" applyNumberFormat="1" applyFont="1" applyFill="1" applyBorder="1" applyAlignment="1">
      <alignment horizontal="center" vertical="center" wrapText="1"/>
    </xf>
    <xf numFmtId="43" fontId="20" fillId="0" borderId="28" xfId="3" applyNumberFormat="1" applyFont="1" applyFill="1" applyBorder="1" applyAlignment="1">
      <alignment horizontal="center" vertical="top" wrapText="1"/>
    </xf>
    <xf numFmtId="43" fontId="25" fillId="0" borderId="28" xfId="1" applyNumberFormat="1" applyFont="1" applyFill="1" applyBorder="1" applyAlignment="1">
      <alignment horizontal="center" vertical="top" wrapText="1"/>
    </xf>
    <xf numFmtId="43" fontId="20" fillId="0" borderId="8" xfId="3" applyNumberFormat="1" applyFont="1" applyFill="1" applyBorder="1" applyAlignment="1">
      <alignment horizontal="center" vertical="top" wrapText="1"/>
    </xf>
    <xf numFmtId="43" fontId="20" fillId="0" borderId="23" xfId="3" applyNumberFormat="1" applyFont="1" applyFill="1" applyBorder="1" applyAlignment="1">
      <alignment horizontal="center" vertical="center" wrapText="1"/>
    </xf>
    <xf numFmtId="43" fontId="19" fillId="0" borderId="8" xfId="3" applyNumberFormat="1" applyFont="1" applyBorder="1" applyAlignment="1">
      <alignment horizontal="center" vertical="center" wrapText="1"/>
    </xf>
    <xf numFmtId="43" fontId="19" fillId="0" borderId="28" xfId="3" applyNumberFormat="1" applyFont="1" applyBorder="1" applyAlignment="1">
      <alignment horizontal="center" vertical="center" wrapText="1"/>
    </xf>
    <xf numFmtId="43" fontId="19" fillId="0" borderId="28" xfId="3" applyNumberFormat="1" applyFont="1" applyBorder="1" applyAlignment="1">
      <alignment horizontal="center" vertical="top" wrapText="1"/>
    </xf>
    <xf numFmtId="43" fontId="19" fillId="0" borderId="44" xfId="3" applyNumberFormat="1" applyFont="1" applyBorder="1" applyAlignment="1">
      <alignment horizontal="center" vertical="center" wrapText="1"/>
    </xf>
    <xf numFmtId="43" fontId="19" fillId="0" borderId="23" xfId="3" applyNumberFormat="1" applyFont="1" applyBorder="1" applyAlignment="1">
      <alignment horizontal="center" vertical="center" wrapText="1"/>
    </xf>
    <xf numFmtId="168" fontId="24" fillId="0" borderId="5" xfId="3" applyNumberFormat="1" applyFont="1" applyFill="1" applyBorder="1" applyAlignment="1">
      <alignment horizontal="right" vertical="top" wrapText="1"/>
    </xf>
    <xf numFmtId="168" fontId="25" fillId="0" borderId="40" xfId="1" applyNumberFormat="1" applyFont="1" applyFill="1" applyBorder="1" applyAlignment="1">
      <alignment horizontal="right" vertical="top" wrapText="1"/>
    </xf>
    <xf numFmtId="168" fontId="25" fillId="0" borderId="41" xfId="1" applyNumberFormat="1" applyFont="1" applyFill="1" applyBorder="1" applyAlignment="1">
      <alignment horizontal="right" vertical="top" wrapText="1"/>
    </xf>
    <xf numFmtId="168" fontId="17" fillId="0" borderId="16" xfId="3" applyNumberFormat="1" applyFont="1" applyFill="1" applyBorder="1" applyAlignment="1">
      <alignment horizontal="right" vertical="center" wrapText="1"/>
    </xf>
    <xf numFmtId="168" fontId="19" fillId="0" borderId="13" xfId="3" applyNumberFormat="1" applyFont="1" applyFill="1" applyBorder="1" applyAlignment="1">
      <alignment horizontal="right" vertical="center" wrapText="1"/>
    </xf>
    <xf numFmtId="168" fontId="19" fillId="0" borderId="14" xfId="3" applyNumberFormat="1" applyFont="1" applyFill="1" applyBorder="1" applyAlignment="1">
      <alignment horizontal="right" vertical="center" wrapText="1"/>
    </xf>
    <xf numFmtId="168" fontId="19" fillId="0" borderId="36" xfId="3" applyNumberFormat="1" applyFont="1" applyFill="1" applyBorder="1" applyAlignment="1">
      <alignment horizontal="right" vertical="center" wrapText="1"/>
    </xf>
    <xf numFmtId="168" fontId="17" fillId="0" borderId="28" xfId="3" applyNumberFormat="1" applyFont="1" applyFill="1" applyBorder="1" applyAlignment="1">
      <alignment horizontal="right" vertical="top" wrapText="1"/>
    </xf>
    <xf numFmtId="168" fontId="19" fillId="0" borderId="5" xfId="3" applyNumberFormat="1" applyFont="1" applyFill="1" applyBorder="1" applyAlignment="1">
      <alignment horizontal="right" vertical="top" wrapText="1"/>
    </xf>
    <xf numFmtId="168" fontId="19" fillId="0" borderId="6" xfId="3" applyNumberFormat="1" applyFont="1" applyFill="1" applyBorder="1" applyAlignment="1">
      <alignment horizontal="right" vertical="top" wrapText="1"/>
    </xf>
    <xf numFmtId="168" fontId="19" fillId="0" borderId="29" xfId="3" applyNumberFormat="1" applyFont="1" applyFill="1" applyBorder="1" applyAlignment="1">
      <alignment horizontal="right" vertical="top" wrapText="1"/>
    </xf>
    <xf numFmtId="168" fontId="20" fillId="0" borderId="14" xfId="1" applyNumberFormat="1" applyFont="1" applyFill="1" applyBorder="1" applyAlignment="1">
      <alignment horizontal="right" vertical="center" wrapText="1"/>
    </xf>
    <xf numFmtId="168" fontId="20" fillId="0" borderId="47" xfId="1" applyNumberFormat="1" applyFont="1" applyFill="1" applyBorder="1" applyAlignment="1">
      <alignment horizontal="right" vertical="center" wrapText="1"/>
    </xf>
    <xf numFmtId="168" fontId="20" fillId="0" borderId="36" xfId="1" applyNumberFormat="1" applyFont="1" applyFill="1" applyBorder="1" applyAlignment="1">
      <alignment horizontal="right" vertical="center" wrapText="1"/>
    </xf>
    <xf numFmtId="168" fontId="20" fillId="0" borderId="6" xfId="1" applyNumberFormat="1" applyFont="1" applyFill="1" applyBorder="1" applyAlignment="1">
      <alignment horizontal="right" vertical="top" wrapText="1"/>
    </xf>
    <xf numFmtId="168" fontId="20" fillId="0" borderId="30" xfId="1" applyNumberFormat="1" applyFont="1" applyFill="1" applyBorder="1" applyAlignment="1">
      <alignment horizontal="right" vertical="top" wrapText="1"/>
    </xf>
    <xf numFmtId="168" fontId="19" fillId="0" borderId="5" xfId="1" applyNumberFormat="1" applyFont="1" applyFill="1" applyBorder="1" applyAlignment="1">
      <alignment horizontal="right" vertical="top" wrapText="1"/>
    </xf>
    <xf numFmtId="168" fontId="20" fillId="0" borderId="29" xfId="1" applyNumberFormat="1" applyFont="1" applyFill="1" applyBorder="1" applyAlignment="1">
      <alignment horizontal="right" vertical="top" wrapText="1"/>
    </xf>
    <xf numFmtId="168" fontId="17" fillId="0" borderId="28" xfId="3" applyNumberFormat="1" applyFont="1" applyFill="1" applyBorder="1" applyAlignment="1">
      <alignment horizontal="right" vertical="center" wrapText="1"/>
    </xf>
    <xf numFmtId="168" fontId="19" fillId="0" borderId="5" xfId="3" applyNumberFormat="1" applyFont="1" applyFill="1" applyBorder="1" applyAlignment="1">
      <alignment horizontal="right" vertical="center" wrapText="1"/>
    </xf>
    <xf numFmtId="168" fontId="20" fillId="0" borderId="6" xfId="1" applyNumberFormat="1" applyFont="1" applyFill="1" applyBorder="1" applyAlignment="1">
      <alignment horizontal="right" vertical="center" wrapText="1"/>
    </xf>
    <xf numFmtId="168" fontId="20" fillId="0" borderId="30" xfId="1" applyNumberFormat="1" applyFont="1" applyFill="1" applyBorder="1" applyAlignment="1">
      <alignment horizontal="right" vertical="center" wrapText="1"/>
    </xf>
    <xf numFmtId="168" fontId="20" fillId="0" borderId="29" xfId="1" applyNumberFormat="1" applyFont="1" applyFill="1" applyBorder="1" applyAlignment="1">
      <alignment horizontal="right" vertical="center" wrapText="1"/>
    </xf>
    <xf numFmtId="168" fontId="17" fillId="5" borderId="28" xfId="3" applyNumberFormat="1" applyFont="1" applyFill="1" applyBorder="1" applyAlignment="1">
      <alignment horizontal="right" vertical="top" wrapText="1"/>
    </xf>
    <xf numFmtId="168" fontId="19" fillId="5" borderId="5" xfId="3" applyNumberFormat="1" applyFont="1" applyFill="1" applyBorder="1" applyAlignment="1">
      <alignment horizontal="right" vertical="top" wrapText="1"/>
    </xf>
    <xf numFmtId="168" fontId="20" fillId="5" borderId="6" xfId="1" applyNumberFormat="1" applyFont="1" applyFill="1" applyBorder="1" applyAlignment="1">
      <alignment horizontal="right" vertical="top" wrapText="1"/>
    </xf>
    <xf numFmtId="168" fontId="20" fillId="5" borderId="30" xfId="1" applyNumberFormat="1" applyFont="1" applyFill="1" applyBorder="1" applyAlignment="1">
      <alignment horizontal="right" vertical="top" wrapText="1"/>
    </xf>
    <xf numFmtId="168" fontId="19" fillId="5" borderId="5" xfId="1" applyNumberFormat="1" applyFont="1" applyFill="1" applyBorder="1" applyAlignment="1">
      <alignment horizontal="right" vertical="top" wrapText="1"/>
    </xf>
    <xf numFmtId="168" fontId="20" fillId="5" borderId="29" xfId="1" applyNumberFormat="1" applyFont="1" applyFill="1" applyBorder="1" applyAlignment="1">
      <alignment horizontal="right" vertical="top" wrapText="1"/>
    </xf>
    <xf numFmtId="168" fontId="17" fillId="0" borderId="28" xfId="3" applyNumberFormat="1" applyFont="1" applyBorder="1" applyAlignment="1">
      <alignment horizontal="right" vertical="center" wrapText="1"/>
    </xf>
    <xf numFmtId="168" fontId="19" fillId="0" borderId="5" xfId="3" applyNumberFormat="1" applyFont="1" applyBorder="1" applyAlignment="1">
      <alignment horizontal="right" vertical="center" wrapText="1"/>
    </xf>
    <xf numFmtId="168" fontId="19" fillId="0" borderId="6" xfId="3" applyNumberFormat="1" applyFont="1" applyBorder="1" applyAlignment="1">
      <alignment horizontal="right" vertical="center" wrapText="1"/>
    </xf>
    <xf numFmtId="168" fontId="19" fillId="0" borderId="29" xfId="3" applyNumberFormat="1" applyFont="1" applyBorder="1" applyAlignment="1">
      <alignment horizontal="right" vertical="center" wrapText="1"/>
    </xf>
    <xf numFmtId="168" fontId="20" fillId="0" borderId="40" xfId="1" applyNumberFormat="1" applyFont="1" applyFill="1" applyBorder="1" applyAlignment="1">
      <alignment horizontal="right" vertical="center" wrapText="1"/>
    </xf>
    <xf numFmtId="168" fontId="20" fillId="0" borderId="39" xfId="1" applyNumberFormat="1" applyFont="1" applyFill="1" applyBorder="1" applyAlignment="1">
      <alignment horizontal="right" vertical="center" wrapText="1"/>
    </xf>
    <xf numFmtId="168" fontId="20" fillId="0" borderId="41" xfId="1" applyNumberFormat="1" applyFont="1" applyFill="1" applyBorder="1" applyAlignment="1">
      <alignment horizontal="right" vertical="center" wrapText="1"/>
    </xf>
    <xf numFmtId="168" fontId="19" fillId="0" borderId="6" xfId="3" applyNumberFormat="1" applyFont="1" applyFill="1" applyBorder="1" applyAlignment="1">
      <alignment horizontal="right" vertical="center" wrapText="1"/>
    </xf>
    <xf numFmtId="168" fontId="19" fillId="0" borderId="29" xfId="3" applyNumberFormat="1" applyFont="1" applyFill="1" applyBorder="1" applyAlignment="1">
      <alignment horizontal="right" vertical="center" wrapText="1"/>
    </xf>
    <xf numFmtId="168" fontId="20" fillId="0" borderId="40" xfId="1" applyNumberFormat="1" applyFont="1" applyFill="1" applyBorder="1" applyAlignment="1">
      <alignment horizontal="right" vertical="top" wrapText="1"/>
    </xf>
    <xf numFmtId="168" fontId="20" fillId="0" borderId="41" xfId="1" applyNumberFormat="1" applyFont="1" applyFill="1" applyBorder="1" applyAlignment="1">
      <alignment horizontal="right" vertical="top" wrapText="1"/>
    </xf>
    <xf numFmtId="168" fontId="20" fillId="0" borderId="19" xfId="1" applyNumberFormat="1" applyFont="1" applyFill="1" applyBorder="1" applyAlignment="1">
      <alignment horizontal="right" vertical="center" wrapText="1"/>
    </xf>
    <xf numFmtId="168" fontId="20" fillId="0" borderId="22" xfId="1" applyNumberFormat="1" applyFont="1" applyFill="1" applyBorder="1" applyAlignment="1">
      <alignment horizontal="right" vertical="center" wrapText="1"/>
    </xf>
    <xf numFmtId="168" fontId="20" fillId="0" borderId="39" xfId="1" applyNumberFormat="1" applyFont="1" applyFill="1" applyBorder="1" applyAlignment="1">
      <alignment horizontal="right" vertical="top" wrapText="1"/>
    </xf>
    <xf numFmtId="49" fontId="18" fillId="0" borderId="40" xfId="2" applyNumberFormat="1" applyFont="1" applyFill="1" applyBorder="1" applyAlignment="1">
      <alignment horizontal="right" vertical="top" wrapText="1"/>
    </xf>
    <xf numFmtId="49" fontId="1" fillId="0" borderId="6" xfId="0" applyNumberFormat="1" applyFont="1" applyFill="1" applyBorder="1" applyAlignment="1">
      <alignment horizontal="right" vertical="top" wrapText="1"/>
    </xf>
    <xf numFmtId="49" fontId="1" fillId="0" borderId="14" xfId="0" applyNumberFormat="1" applyFont="1" applyFill="1" applyBorder="1" applyAlignment="1">
      <alignment horizontal="right" vertical="top" wrapText="1"/>
    </xf>
    <xf numFmtId="49" fontId="17" fillId="5" borderId="33" xfId="2" applyNumberFormat="1" applyFont="1" applyFill="1" applyBorder="1" applyAlignment="1">
      <alignment horizontal="center" vertical="center" wrapText="1"/>
    </xf>
    <xf numFmtId="49" fontId="17" fillId="5" borderId="23" xfId="2" applyNumberFormat="1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top" wrapText="1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3" fillId="0" borderId="13" xfId="2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 wrapText="1"/>
    </xf>
    <xf numFmtId="49" fontId="3" fillId="0" borderId="6" xfId="2" applyNumberFormat="1" applyFont="1" applyBorder="1" applyAlignment="1">
      <alignment horizontal="center" vertical="center" wrapText="1"/>
    </xf>
    <xf numFmtId="49" fontId="3" fillId="0" borderId="14" xfId="2" applyNumberFormat="1" applyFont="1" applyBorder="1" applyAlignment="1">
      <alignment horizontal="center" vertical="center" wrapText="1"/>
    </xf>
    <xf numFmtId="49" fontId="3" fillId="0" borderId="3" xfId="2" applyNumberFormat="1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3" fillId="0" borderId="17" xfId="2" applyNumberFormat="1" applyFont="1" applyBorder="1" applyAlignment="1">
      <alignment horizontal="center"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49" fontId="3" fillId="0" borderId="16" xfId="2" applyNumberFormat="1" applyFont="1" applyBorder="1" applyAlignment="1">
      <alignment horizontal="center" vertical="center" wrapText="1"/>
    </xf>
    <xf numFmtId="49" fontId="18" fillId="0" borderId="26" xfId="2" applyNumberFormat="1" applyFont="1" applyFill="1" applyBorder="1" applyAlignment="1">
      <alignment vertical="top" wrapText="1"/>
    </xf>
    <xf numFmtId="49" fontId="18" fillId="0" borderId="31" xfId="2" applyNumberFormat="1" applyFont="1" applyFill="1" applyBorder="1" applyAlignment="1">
      <alignment vertical="top" wrapText="1"/>
    </xf>
    <xf numFmtId="49" fontId="18" fillId="0" borderId="18" xfId="2" applyNumberFormat="1" applyFont="1" applyFill="1" applyBorder="1" applyAlignment="1">
      <alignment vertical="top" wrapText="1"/>
    </xf>
    <xf numFmtId="49" fontId="18" fillId="0" borderId="27" xfId="2" applyNumberFormat="1" applyFont="1" applyFill="1" applyBorder="1" applyAlignment="1">
      <alignment vertical="top" wrapText="1"/>
    </xf>
    <xf numFmtId="49" fontId="18" fillId="0" borderId="32" xfId="2" applyNumberFormat="1" applyFont="1" applyFill="1" applyBorder="1" applyAlignment="1">
      <alignment vertical="top" wrapText="1"/>
    </xf>
    <xf numFmtId="49" fontId="18" fillId="0" borderId="19" xfId="2" applyNumberFormat="1" applyFont="1" applyFill="1" applyBorder="1" applyAlignment="1">
      <alignment vertical="top" wrapText="1"/>
    </xf>
    <xf numFmtId="49" fontId="18" fillId="0" borderId="27" xfId="2" applyNumberFormat="1" applyFont="1" applyFill="1" applyBorder="1" applyAlignment="1">
      <alignment horizontal="center" vertical="top" wrapText="1"/>
    </xf>
    <xf numFmtId="49" fontId="18" fillId="0" borderId="32" xfId="2" applyNumberFormat="1" applyFont="1" applyFill="1" applyBorder="1" applyAlignment="1">
      <alignment horizontal="center" vertical="top" wrapText="1"/>
    </xf>
    <xf numFmtId="49" fontId="18" fillId="0" borderId="19" xfId="2" applyNumberFormat="1" applyFont="1" applyFill="1" applyBorder="1" applyAlignment="1">
      <alignment horizontal="center" vertical="top" wrapText="1"/>
    </xf>
    <xf numFmtId="49" fontId="17" fillId="0" borderId="33" xfId="2" applyNumberFormat="1" applyFont="1" applyBorder="1" applyAlignment="1">
      <alignment horizontal="center" vertical="center" wrapText="1"/>
    </xf>
    <xf numFmtId="49" fontId="17" fillId="0" borderId="23" xfId="2" applyNumberFormat="1" applyFont="1" applyBorder="1" applyAlignment="1">
      <alignment horizontal="center" vertical="center" wrapText="1"/>
    </xf>
    <xf numFmtId="49" fontId="18" fillId="0" borderId="33" xfId="2" applyNumberFormat="1" applyFont="1" applyBorder="1" applyAlignment="1">
      <alignment vertical="top" wrapText="1"/>
    </xf>
    <xf numFmtId="49" fontId="18" fillId="0" borderId="23" xfId="2" applyNumberFormat="1" applyFont="1" applyBorder="1" applyAlignment="1">
      <alignment vertical="top" wrapText="1"/>
    </xf>
    <xf numFmtId="49" fontId="17" fillId="0" borderId="25" xfId="2" applyNumberFormat="1" applyFont="1" applyBorder="1" applyAlignment="1">
      <alignment horizontal="center" vertical="center" wrapText="1"/>
    </xf>
    <xf numFmtId="49" fontId="18" fillId="0" borderId="38" xfId="2" applyNumberFormat="1" applyFont="1" applyFill="1" applyBorder="1" applyAlignment="1">
      <alignment vertical="top" wrapText="1"/>
    </xf>
    <xf numFmtId="49" fontId="18" fillId="0" borderId="40" xfId="2" applyNumberFormat="1" applyFont="1" applyFill="1" applyBorder="1" applyAlignment="1">
      <alignment vertical="top" wrapText="1"/>
    </xf>
    <xf numFmtId="49" fontId="18" fillId="0" borderId="40" xfId="2" applyNumberFormat="1" applyFont="1" applyFill="1" applyBorder="1" applyAlignment="1">
      <alignment horizontal="center" vertical="top" wrapText="1"/>
    </xf>
    <xf numFmtId="49" fontId="17" fillId="5" borderId="25" xfId="2" applyNumberFormat="1" applyFont="1" applyFill="1" applyBorder="1" applyAlignment="1">
      <alignment horizontal="center" vertical="center" wrapText="1"/>
    </xf>
    <xf numFmtId="49" fontId="21" fillId="0" borderId="9" xfId="2" applyNumberFormat="1" applyFont="1" applyFill="1" applyBorder="1" applyAlignment="1">
      <alignment horizontal="left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18" fillId="0" borderId="38" xfId="2" applyNumberFormat="1" applyFont="1" applyFill="1" applyBorder="1" applyAlignment="1">
      <alignment horizontal="right" vertical="top" wrapText="1"/>
    </xf>
    <xf numFmtId="49" fontId="1" fillId="0" borderId="5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right" vertical="top" wrapText="1"/>
    </xf>
    <xf numFmtId="49" fontId="21" fillId="0" borderId="32" xfId="2" applyNumberFormat="1" applyFont="1" applyFill="1" applyBorder="1" applyAlignment="1">
      <alignment horizontal="center" vertical="center" wrapText="1"/>
    </xf>
    <xf numFmtId="49" fontId="6" fillId="0" borderId="32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49" fontId="18" fillId="0" borderId="1" xfId="2" applyNumberFormat="1" applyFont="1" applyBorder="1" applyAlignment="1">
      <alignment vertical="top" wrapText="1"/>
    </xf>
    <xf numFmtId="49" fontId="18" fillId="0" borderId="5" xfId="2" applyNumberFormat="1" applyFont="1" applyBorder="1" applyAlignment="1">
      <alignment vertical="top" wrapText="1"/>
    </xf>
    <xf numFmtId="49" fontId="18" fillId="0" borderId="26" xfId="2" applyNumberFormat="1" applyFont="1" applyBorder="1" applyAlignment="1">
      <alignment vertical="top" wrapText="1"/>
    </xf>
    <xf numFmtId="49" fontId="18" fillId="0" borderId="13" xfId="2" applyNumberFormat="1" applyFont="1" applyBorder="1" applyAlignment="1">
      <alignment vertical="top" wrapText="1"/>
    </xf>
    <xf numFmtId="49" fontId="21" fillId="0" borderId="37" xfId="2" applyNumberFormat="1" applyFont="1" applyFill="1" applyBorder="1" applyAlignment="1">
      <alignment horizontal="center" vertical="center" wrapText="1"/>
    </xf>
    <xf numFmtId="49" fontId="18" fillId="0" borderId="2" xfId="2" applyNumberFormat="1" applyFont="1" applyBorder="1" applyAlignment="1">
      <alignment horizontal="center" vertical="top" wrapText="1"/>
    </xf>
    <xf numFmtId="49" fontId="18" fillId="0" borderId="6" xfId="2" applyNumberFormat="1" applyFont="1" applyBorder="1" applyAlignment="1">
      <alignment horizontal="center" vertical="top" wrapText="1"/>
    </xf>
    <xf numFmtId="49" fontId="18" fillId="0" borderId="27" xfId="2" applyNumberFormat="1" applyFont="1" applyBorder="1" applyAlignment="1">
      <alignment horizontal="center" vertical="top" wrapText="1"/>
    </xf>
    <xf numFmtId="49" fontId="18" fillId="0" borderId="14" xfId="2" applyNumberFormat="1" applyFont="1" applyBorder="1" applyAlignment="1">
      <alignment horizontal="center" vertical="top" wrapText="1"/>
    </xf>
    <xf numFmtId="49" fontId="18" fillId="0" borderId="2" xfId="2" applyNumberFormat="1" applyFont="1" applyBorder="1" applyAlignment="1">
      <alignment vertical="top" wrapText="1"/>
    </xf>
    <xf numFmtId="49" fontId="18" fillId="0" borderId="6" xfId="2" applyNumberFormat="1" applyFont="1" applyBorder="1" applyAlignment="1">
      <alignment vertical="top" wrapText="1"/>
    </xf>
    <xf numFmtId="49" fontId="18" fillId="0" borderId="27" xfId="2" applyNumberFormat="1" applyFont="1" applyBorder="1" applyAlignment="1">
      <alignment vertical="top" wrapText="1"/>
    </xf>
    <xf numFmtId="49" fontId="18" fillId="0" borderId="14" xfId="2" applyNumberFormat="1" applyFont="1" applyBorder="1" applyAlignment="1">
      <alignment vertical="top" wrapText="1"/>
    </xf>
    <xf numFmtId="49" fontId="18" fillId="0" borderId="25" xfId="2" applyNumberFormat="1" applyFont="1" applyBorder="1" applyAlignment="1">
      <alignment vertical="top" wrapText="1"/>
    </xf>
    <xf numFmtId="0" fontId="10" fillId="0" borderId="0" xfId="0" applyFont="1" applyAlignment="1">
      <alignment horizontal="left" wrapText="1"/>
    </xf>
    <xf numFmtId="0" fontId="4" fillId="0" borderId="0" xfId="2" applyFont="1" applyAlignment="1">
      <alignment horizontal="left" vertical="top" wrapText="1"/>
    </xf>
    <xf numFmtId="49" fontId="18" fillId="0" borderId="1" xfId="2" applyNumberFormat="1" applyFont="1" applyFill="1" applyBorder="1" applyAlignment="1">
      <alignment vertical="top" wrapText="1"/>
    </xf>
    <xf numFmtId="49" fontId="18" fillId="0" borderId="5" xfId="2" applyNumberFormat="1" applyFont="1" applyFill="1" applyBorder="1" applyAlignment="1">
      <alignment vertical="top" wrapText="1"/>
    </xf>
    <xf numFmtId="49" fontId="18" fillId="0" borderId="13" xfId="2" applyNumberFormat="1" applyFont="1" applyFill="1" applyBorder="1" applyAlignment="1">
      <alignment vertical="top" wrapText="1"/>
    </xf>
    <xf numFmtId="49" fontId="18" fillId="0" borderId="2" xfId="2" applyNumberFormat="1" applyFont="1" applyFill="1" applyBorder="1" applyAlignment="1">
      <alignment horizontal="center" vertical="top" wrapText="1"/>
    </xf>
    <xf numFmtId="49" fontId="18" fillId="0" borderId="6" xfId="2" applyNumberFormat="1" applyFont="1" applyFill="1" applyBorder="1" applyAlignment="1">
      <alignment horizontal="center" vertical="top" wrapText="1"/>
    </xf>
    <xf numFmtId="49" fontId="18" fillId="0" borderId="14" xfId="2" applyNumberFormat="1" applyFont="1" applyFill="1" applyBorder="1" applyAlignment="1">
      <alignment horizontal="center" vertical="top" wrapText="1"/>
    </xf>
    <xf numFmtId="49" fontId="18" fillId="0" borderId="2" xfId="2" applyNumberFormat="1" applyFont="1" applyFill="1" applyBorder="1" applyAlignment="1">
      <alignment vertical="top" wrapText="1"/>
    </xf>
    <xf numFmtId="49" fontId="18" fillId="0" borderId="6" xfId="2" applyNumberFormat="1" applyFont="1" applyFill="1" applyBorder="1" applyAlignment="1">
      <alignment vertical="top" wrapText="1"/>
    </xf>
    <xf numFmtId="49" fontId="18" fillId="0" borderId="14" xfId="2" applyNumberFormat="1" applyFont="1" applyFill="1" applyBorder="1" applyAlignment="1">
      <alignment vertical="top" wrapText="1"/>
    </xf>
    <xf numFmtId="49" fontId="17" fillId="0" borderId="42" xfId="2" applyNumberFormat="1" applyFont="1" applyBorder="1" applyAlignment="1">
      <alignment horizontal="center" vertical="center" wrapText="1"/>
    </xf>
    <xf numFmtId="49" fontId="17" fillId="0" borderId="43" xfId="2" applyNumberFormat="1" applyFont="1" applyBorder="1" applyAlignment="1">
      <alignment horizontal="center" vertical="center" wrapText="1"/>
    </xf>
    <xf numFmtId="49" fontId="17" fillId="0" borderId="44" xfId="2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wrapText="1"/>
    </xf>
    <xf numFmtId="49" fontId="3" fillId="0" borderId="52" xfId="2" applyNumberFormat="1" applyFont="1" applyBorder="1" applyAlignment="1">
      <alignment horizontal="center" vertical="center" wrapText="1"/>
    </xf>
    <xf numFmtId="49" fontId="3" fillId="0" borderId="53" xfId="2" applyNumberFormat="1" applyFont="1" applyBorder="1" applyAlignment="1">
      <alignment horizontal="center"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3" fillId="0" borderId="9" xfId="2" applyNumberFormat="1" applyFont="1" applyBorder="1" applyAlignment="1">
      <alignment horizontal="center" vertical="center" wrapText="1"/>
    </xf>
    <xf numFmtId="49" fontId="3" fillId="0" borderId="10" xfId="2" applyNumberFormat="1" applyFont="1" applyBorder="1" applyAlignment="1">
      <alignment horizontal="center" vertical="center" wrapText="1"/>
    </xf>
    <xf numFmtId="49" fontId="3" fillId="0" borderId="11" xfId="2" applyNumberFormat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89"/>
  <sheetViews>
    <sheetView tabSelected="1" view="pageBreakPreview" zoomScale="82" zoomScaleNormal="75" zoomScaleSheetLayoutView="82" workbookViewId="0">
      <selection activeCell="J3" sqref="J3:N3"/>
    </sheetView>
  </sheetViews>
  <sheetFormatPr defaultColWidth="9.109375" defaultRowHeight="13.2" x14ac:dyDescent="0.25"/>
  <cols>
    <col min="1" max="1" width="11.109375" style="2" customWidth="1"/>
    <col min="2" max="2" width="41.5546875" style="2" customWidth="1"/>
    <col min="3" max="3" width="12.6640625" style="2" customWidth="1"/>
    <col min="4" max="4" width="24.6640625" style="2" customWidth="1"/>
    <col min="5" max="5" width="26.33203125" style="2" customWidth="1"/>
    <col min="6" max="6" width="23.5546875" style="2" customWidth="1"/>
    <col min="7" max="7" width="17.33203125" style="2" customWidth="1"/>
    <col min="8" max="8" width="16" style="2" customWidth="1"/>
    <col min="9" max="9" width="19.5546875" style="2" customWidth="1"/>
    <col min="10" max="10" width="17.109375" style="2" customWidth="1"/>
    <col min="11" max="11" width="17" style="2" customWidth="1"/>
    <col min="12" max="13" width="17.44140625" style="2" customWidth="1"/>
    <col min="14" max="14" width="26.109375" style="2" customWidth="1"/>
    <col min="15" max="15" width="13.33203125" style="2" bestFit="1" customWidth="1"/>
    <col min="16" max="16384" width="9.109375" style="2"/>
  </cols>
  <sheetData>
    <row r="1" spans="1:18" ht="15" x14ac:dyDescent="0.25">
      <c r="J1" s="306" t="s">
        <v>49</v>
      </c>
      <c r="K1" s="306"/>
      <c r="L1" s="306"/>
      <c r="M1" s="52"/>
      <c r="N1" s="51"/>
    </row>
    <row r="2" spans="1:18" ht="15" x14ac:dyDescent="0.25">
      <c r="J2" s="306" t="s">
        <v>41</v>
      </c>
      <c r="K2" s="306"/>
      <c r="L2" s="306"/>
      <c r="M2" s="306"/>
      <c r="N2" s="306"/>
    </row>
    <row r="3" spans="1:18" ht="15" x14ac:dyDescent="0.25">
      <c r="J3" s="306" t="s">
        <v>50</v>
      </c>
      <c r="K3" s="306"/>
      <c r="L3" s="306"/>
      <c r="M3" s="306"/>
      <c r="N3" s="306"/>
    </row>
    <row r="4" spans="1:18" ht="15" x14ac:dyDescent="0.25">
      <c r="J4" s="52"/>
      <c r="K4" s="52"/>
      <c r="L4" s="52"/>
      <c r="M4" s="52"/>
      <c r="N4" s="52"/>
    </row>
    <row r="5" spans="1:18" ht="133.5" customHeight="1" x14ac:dyDescent="0.3">
      <c r="A5" s="1"/>
      <c r="B5" s="1"/>
      <c r="C5" s="1"/>
      <c r="D5" s="1"/>
      <c r="E5" s="1"/>
      <c r="F5" s="1"/>
      <c r="G5" s="1"/>
      <c r="H5" s="1"/>
      <c r="I5" s="1"/>
      <c r="J5" s="293" t="s">
        <v>38</v>
      </c>
      <c r="K5" s="293"/>
      <c r="L5" s="293"/>
      <c r="M5" s="293"/>
      <c r="N5" s="293"/>
      <c r="P5" s="292"/>
      <c r="Q5" s="292"/>
      <c r="R5" s="292"/>
    </row>
    <row r="6" spans="1:18" ht="51.75" customHeight="1" x14ac:dyDescent="0.25">
      <c r="A6" s="237" t="s">
        <v>37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8" ht="10.5" customHeight="1" thickBo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8" ht="46.5" customHeight="1" thickBot="1" x14ac:dyDescent="0.3">
      <c r="A8" s="238" t="s">
        <v>0</v>
      </c>
      <c r="B8" s="241" t="s">
        <v>1</v>
      </c>
      <c r="C8" s="241" t="s">
        <v>2</v>
      </c>
      <c r="D8" s="244" t="s">
        <v>3</v>
      </c>
      <c r="E8" s="241" t="s">
        <v>4</v>
      </c>
      <c r="F8" s="307" t="s">
        <v>5</v>
      </c>
      <c r="G8" s="308"/>
      <c r="H8" s="308"/>
      <c r="I8" s="308"/>
      <c r="J8" s="308"/>
      <c r="K8" s="308"/>
      <c r="L8" s="308"/>
      <c r="M8" s="309"/>
      <c r="N8" s="247" t="s">
        <v>6</v>
      </c>
    </row>
    <row r="9" spans="1:18" ht="27" customHeight="1" thickBot="1" x14ac:dyDescent="0.3">
      <c r="A9" s="239"/>
      <c r="B9" s="242"/>
      <c r="C9" s="242"/>
      <c r="D9" s="245"/>
      <c r="E9" s="242"/>
      <c r="F9" s="250" t="s">
        <v>7</v>
      </c>
      <c r="G9" s="310"/>
      <c r="H9" s="311"/>
      <c r="I9" s="311"/>
      <c r="J9" s="311"/>
      <c r="K9" s="311"/>
      <c r="L9" s="311"/>
      <c r="M9" s="312"/>
      <c r="N9" s="248"/>
    </row>
    <row r="10" spans="1:18" ht="38.25" customHeight="1" thickBot="1" x14ac:dyDescent="0.3">
      <c r="A10" s="240"/>
      <c r="B10" s="243"/>
      <c r="C10" s="243"/>
      <c r="D10" s="246"/>
      <c r="E10" s="243"/>
      <c r="F10" s="251"/>
      <c r="G10" s="54" t="s">
        <v>8</v>
      </c>
      <c r="H10" s="55">
        <v>2017</v>
      </c>
      <c r="I10" s="56">
        <v>2018</v>
      </c>
      <c r="J10" s="54" t="s">
        <v>9</v>
      </c>
      <c r="K10" s="55">
        <v>2019</v>
      </c>
      <c r="L10" s="55">
        <v>2020</v>
      </c>
      <c r="M10" s="53" t="s">
        <v>43</v>
      </c>
      <c r="N10" s="249"/>
    </row>
    <row r="11" spans="1:18" ht="21.75" customHeight="1" thickBot="1" x14ac:dyDescent="0.3">
      <c r="A11" s="20">
        <v>1</v>
      </c>
      <c r="B11" s="21">
        <v>2</v>
      </c>
      <c r="C11" s="21">
        <v>3</v>
      </c>
      <c r="D11" s="22">
        <v>4</v>
      </c>
      <c r="E11" s="22">
        <v>5</v>
      </c>
      <c r="F11" s="23">
        <v>6</v>
      </c>
      <c r="G11" s="20">
        <v>7</v>
      </c>
      <c r="H11" s="21">
        <v>9</v>
      </c>
      <c r="I11" s="24">
        <v>10</v>
      </c>
      <c r="J11" s="20">
        <v>11</v>
      </c>
      <c r="K11" s="21">
        <v>12</v>
      </c>
      <c r="L11" s="21">
        <v>13</v>
      </c>
      <c r="M11" s="25" t="s">
        <v>44</v>
      </c>
      <c r="N11" s="25" t="s">
        <v>45</v>
      </c>
    </row>
    <row r="12" spans="1:18" ht="58.5" customHeight="1" thickBot="1" x14ac:dyDescent="0.5">
      <c r="A12" s="26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8"/>
      <c r="M12" s="28"/>
      <c r="N12" s="29"/>
    </row>
    <row r="13" spans="1:18" ht="108" customHeight="1" x14ac:dyDescent="0.25">
      <c r="A13" s="19" t="s">
        <v>11</v>
      </c>
      <c r="B13" s="30" t="s">
        <v>42</v>
      </c>
      <c r="C13" s="31">
        <v>251</v>
      </c>
      <c r="D13" s="32" t="s">
        <v>12</v>
      </c>
      <c r="E13" s="33"/>
      <c r="F13" s="60">
        <f>F19</f>
        <v>537116</v>
      </c>
      <c r="G13" s="61">
        <f t="shared" ref="G13:L13" si="0">G19</f>
        <v>257760</v>
      </c>
      <c r="H13" s="62">
        <f t="shared" si="0"/>
        <v>128910</v>
      </c>
      <c r="I13" s="63">
        <f t="shared" si="0"/>
        <v>128850</v>
      </c>
      <c r="J13" s="61">
        <f>J19</f>
        <v>279356</v>
      </c>
      <c r="K13" s="62">
        <f t="shared" si="0"/>
        <v>128850</v>
      </c>
      <c r="L13" s="62">
        <f t="shared" si="0"/>
        <v>120864.1</v>
      </c>
      <c r="M13" s="84" t="s">
        <v>46</v>
      </c>
      <c r="N13" s="57"/>
      <c r="O13" s="3"/>
    </row>
    <row r="14" spans="1:18" s="5" customFormat="1" ht="31.2" x14ac:dyDescent="0.25">
      <c r="A14" s="252" t="s">
        <v>13</v>
      </c>
      <c r="B14" s="255" t="s">
        <v>14</v>
      </c>
      <c r="C14" s="258"/>
      <c r="D14" s="255"/>
      <c r="E14" s="34" t="s">
        <v>15</v>
      </c>
      <c r="F14" s="64">
        <f>F15+F16+F17+F18</f>
        <v>507474.1</v>
      </c>
      <c r="G14" s="65">
        <f t="shared" ref="G14:G23" si="1">H14+I14</f>
        <v>257760</v>
      </c>
      <c r="H14" s="59">
        <f>H15+H16+H17+H18</f>
        <v>128910</v>
      </c>
      <c r="I14" s="66">
        <f>I15+I16+I17+I18</f>
        <v>128850</v>
      </c>
      <c r="J14" s="67">
        <f>K14+L14+M14</f>
        <v>279356</v>
      </c>
      <c r="K14" s="59">
        <f>K15+K16+K17+K18</f>
        <v>128850</v>
      </c>
      <c r="L14" s="59">
        <f>L15+L16+L17+L18</f>
        <v>120864.1</v>
      </c>
      <c r="M14" s="68">
        <f>M15+M16+M17+M18</f>
        <v>29641.9</v>
      </c>
      <c r="N14" s="235" t="s">
        <v>36</v>
      </c>
      <c r="O14" s="4"/>
    </row>
    <row r="15" spans="1:18" ht="21.75" customHeight="1" x14ac:dyDescent="0.25">
      <c r="A15" s="253"/>
      <c r="B15" s="256"/>
      <c r="C15" s="259"/>
      <c r="D15" s="256"/>
      <c r="E15" s="35" t="s">
        <v>16</v>
      </c>
      <c r="F15" s="156">
        <f>G15+J15</f>
        <v>0</v>
      </c>
      <c r="G15" s="157">
        <f t="shared" si="1"/>
        <v>0</v>
      </c>
      <c r="H15" s="158">
        <f>60000-60000</f>
        <v>0</v>
      </c>
      <c r="I15" s="158">
        <f>93000-93000</f>
        <v>0</v>
      </c>
      <c r="J15" s="159">
        <f t="shared" ref="J15:J23" si="2">K15+L15</f>
        <v>0</v>
      </c>
      <c r="K15" s="158">
        <v>0</v>
      </c>
      <c r="L15" s="158">
        <v>0</v>
      </c>
      <c r="M15" s="160">
        <v>0</v>
      </c>
      <c r="N15" s="235"/>
      <c r="O15" s="3"/>
    </row>
    <row r="16" spans="1:18" s="7" customFormat="1" ht="17.399999999999999" x14ac:dyDescent="0.25">
      <c r="A16" s="253"/>
      <c r="B16" s="256"/>
      <c r="C16" s="259"/>
      <c r="D16" s="256"/>
      <c r="E16" s="35" t="s">
        <v>17</v>
      </c>
      <c r="F16" s="69">
        <f>G16+J16</f>
        <v>192022</v>
      </c>
      <c r="G16" s="70">
        <f t="shared" si="1"/>
        <v>100000</v>
      </c>
      <c r="H16" s="71">
        <f>50000</f>
        <v>50000</v>
      </c>
      <c r="I16" s="71">
        <v>50000</v>
      </c>
      <c r="J16" s="72">
        <f t="shared" si="2"/>
        <v>92022</v>
      </c>
      <c r="K16" s="71">
        <v>50000</v>
      </c>
      <c r="L16" s="71">
        <v>42022</v>
      </c>
      <c r="M16" s="161">
        <v>0</v>
      </c>
      <c r="N16" s="235"/>
      <c r="O16" s="6"/>
    </row>
    <row r="17" spans="1:15" ht="17.399999999999999" x14ac:dyDescent="0.25">
      <c r="A17" s="253"/>
      <c r="B17" s="256"/>
      <c r="C17" s="259"/>
      <c r="D17" s="256"/>
      <c r="E17" s="35" t="s">
        <v>18</v>
      </c>
      <c r="F17" s="69">
        <f>G17+J17</f>
        <v>252.1</v>
      </c>
      <c r="G17" s="70">
        <f t="shared" si="1"/>
        <v>160</v>
      </c>
      <c r="H17" s="71">
        <f>110</f>
        <v>110</v>
      </c>
      <c r="I17" s="71">
        <v>50</v>
      </c>
      <c r="J17" s="72">
        <f t="shared" si="2"/>
        <v>92.1</v>
      </c>
      <c r="K17" s="71">
        <v>50</v>
      </c>
      <c r="L17" s="71">
        <v>42.1</v>
      </c>
      <c r="M17" s="82" t="s">
        <v>46</v>
      </c>
      <c r="N17" s="235"/>
      <c r="O17" s="3"/>
    </row>
    <row r="18" spans="1:15" ht="31.8" thickBot="1" x14ac:dyDescent="0.3">
      <c r="A18" s="254"/>
      <c r="B18" s="257"/>
      <c r="C18" s="260"/>
      <c r="D18" s="257"/>
      <c r="E18" s="37" t="s">
        <v>19</v>
      </c>
      <c r="F18" s="73">
        <f>G18+J18</f>
        <v>315200</v>
      </c>
      <c r="G18" s="74">
        <f t="shared" si="1"/>
        <v>157600</v>
      </c>
      <c r="H18" s="75">
        <v>78800</v>
      </c>
      <c r="I18" s="75">
        <v>78800</v>
      </c>
      <c r="J18" s="76">
        <f t="shared" si="2"/>
        <v>157600</v>
      </c>
      <c r="K18" s="75">
        <v>78800</v>
      </c>
      <c r="L18" s="75">
        <v>78800</v>
      </c>
      <c r="M18" s="161">
        <v>0</v>
      </c>
      <c r="N18" s="236"/>
      <c r="O18" s="3"/>
    </row>
    <row r="19" spans="1:15" ht="31.2" x14ac:dyDescent="0.25">
      <c r="A19" s="272"/>
      <c r="B19" s="275" t="s">
        <v>20</v>
      </c>
      <c r="C19" s="232"/>
      <c r="D19" s="232"/>
      <c r="E19" s="58" t="s">
        <v>15</v>
      </c>
      <c r="F19" s="77">
        <f>F20+F21+F22+F23</f>
        <v>537116</v>
      </c>
      <c r="G19" s="65">
        <f t="shared" si="1"/>
        <v>257760</v>
      </c>
      <c r="H19" s="59">
        <f>H20+H21+H22+H23</f>
        <v>128910</v>
      </c>
      <c r="I19" s="66">
        <f>I20+I21+I22+I23</f>
        <v>128850</v>
      </c>
      <c r="J19" s="67">
        <f>K19+L19+M19</f>
        <v>279356</v>
      </c>
      <c r="K19" s="59">
        <f>K20+K21+K22+K23</f>
        <v>128850</v>
      </c>
      <c r="L19" s="59">
        <f>L20+L21+L22+L23</f>
        <v>120864.1</v>
      </c>
      <c r="M19" s="68">
        <f>M20+M21+M22+M23</f>
        <v>29641.9</v>
      </c>
      <c r="N19" s="263"/>
    </row>
    <row r="20" spans="1:15" ht="20.25" customHeight="1" x14ac:dyDescent="0.25">
      <c r="A20" s="273"/>
      <c r="B20" s="276"/>
      <c r="C20" s="233"/>
      <c r="D20" s="233"/>
      <c r="E20" s="35" t="s">
        <v>16</v>
      </c>
      <c r="F20" s="162">
        <f>G20+J20</f>
        <v>0</v>
      </c>
      <c r="G20" s="163">
        <f t="shared" si="1"/>
        <v>0</v>
      </c>
      <c r="H20" s="164">
        <f>60000-60000</f>
        <v>0</v>
      </c>
      <c r="I20" s="165">
        <v>0</v>
      </c>
      <c r="J20" s="166">
        <f t="shared" si="2"/>
        <v>0</v>
      </c>
      <c r="K20" s="164">
        <f t="shared" ref="K20:L22" si="3">K15</f>
        <v>0</v>
      </c>
      <c r="L20" s="167">
        <f t="shared" si="3"/>
        <v>0</v>
      </c>
      <c r="M20" s="168">
        <v>0</v>
      </c>
      <c r="N20" s="263"/>
    </row>
    <row r="21" spans="1:15" s="7" customFormat="1" ht="17.399999999999999" x14ac:dyDescent="0.25">
      <c r="A21" s="273"/>
      <c r="B21" s="276"/>
      <c r="C21" s="233"/>
      <c r="D21" s="233"/>
      <c r="E21" s="35" t="s">
        <v>17</v>
      </c>
      <c r="F21" s="69">
        <f>G21+J21</f>
        <v>192022</v>
      </c>
      <c r="G21" s="78">
        <f t="shared" si="1"/>
        <v>100000</v>
      </c>
      <c r="H21" s="71">
        <f>H16</f>
        <v>50000</v>
      </c>
      <c r="I21" s="79">
        <v>50000</v>
      </c>
      <c r="J21" s="72">
        <f t="shared" si="2"/>
        <v>92022</v>
      </c>
      <c r="K21" s="71">
        <f t="shared" si="3"/>
        <v>50000</v>
      </c>
      <c r="L21" s="71">
        <f t="shared" si="3"/>
        <v>42022</v>
      </c>
      <c r="M21" s="168">
        <v>0</v>
      </c>
      <c r="N21" s="263"/>
    </row>
    <row r="22" spans="1:15" ht="17.399999999999999" x14ac:dyDescent="0.25">
      <c r="A22" s="273"/>
      <c r="B22" s="276"/>
      <c r="C22" s="233"/>
      <c r="D22" s="233"/>
      <c r="E22" s="35" t="s">
        <v>18</v>
      </c>
      <c r="F22" s="69">
        <f>G22+J22</f>
        <v>29894</v>
      </c>
      <c r="G22" s="78">
        <f t="shared" si="1"/>
        <v>160</v>
      </c>
      <c r="H22" s="71">
        <f>H17</f>
        <v>110</v>
      </c>
      <c r="I22" s="79">
        <f>I17</f>
        <v>50</v>
      </c>
      <c r="J22" s="72">
        <f>K22+L22+M22</f>
        <v>29734</v>
      </c>
      <c r="K22" s="71">
        <f t="shared" si="3"/>
        <v>50</v>
      </c>
      <c r="L22" s="71">
        <f t="shared" si="3"/>
        <v>42.1</v>
      </c>
      <c r="M22" s="82" t="s">
        <v>46</v>
      </c>
      <c r="N22" s="263"/>
    </row>
    <row r="23" spans="1:15" ht="31.8" thickBot="1" x14ac:dyDescent="0.3">
      <c r="A23" s="274"/>
      <c r="B23" s="277"/>
      <c r="C23" s="234"/>
      <c r="D23" s="234"/>
      <c r="E23" s="37" t="s">
        <v>19</v>
      </c>
      <c r="F23" s="80">
        <f>G23+J23</f>
        <v>315200</v>
      </c>
      <c r="G23" s="78">
        <f t="shared" si="1"/>
        <v>157600</v>
      </c>
      <c r="H23" s="81">
        <v>78800</v>
      </c>
      <c r="I23" s="81">
        <v>78800</v>
      </c>
      <c r="J23" s="72">
        <f t="shared" si="2"/>
        <v>157600</v>
      </c>
      <c r="K23" s="81">
        <v>78800</v>
      </c>
      <c r="L23" s="81">
        <v>78800</v>
      </c>
      <c r="M23" s="168">
        <v>0</v>
      </c>
      <c r="N23" s="264"/>
    </row>
    <row r="24" spans="1:15" ht="48.75" customHeight="1" thickBot="1" x14ac:dyDescent="0.3">
      <c r="A24" s="270" t="s">
        <v>21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38"/>
      <c r="N24" s="39"/>
    </row>
    <row r="25" spans="1:15" ht="88.5" customHeight="1" thickBot="1" x14ac:dyDescent="0.3">
      <c r="A25" s="40" t="s">
        <v>22</v>
      </c>
      <c r="B25" s="41" t="s">
        <v>47</v>
      </c>
      <c r="C25" s="42">
        <v>251</v>
      </c>
      <c r="D25" s="32" t="s">
        <v>12</v>
      </c>
      <c r="E25" s="43"/>
      <c r="F25" s="85">
        <f>F26+F32</f>
        <v>1822922.8000000003</v>
      </c>
      <c r="G25" s="86">
        <f>H25+I25</f>
        <v>762288.6</v>
      </c>
      <c r="H25" s="87">
        <f>H26+H32</f>
        <v>320320</v>
      </c>
      <c r="I25" s="88">
        <f>I26+I32</f>
        <v>441968.6</v>
      </c>
      <c r="J25" s="86">
        <f>K25+L25</f>
        <v>1060634.2</v>
      </c>
      <c r="K25" s="87">
        <f>K26+K32</f>
        <v>352771.80000000005</v>
      </c>
      <c r="L25" s="88">
        <f>L26+L32</f>
        <v>707862.39999999991</v>
      </c>
      <c r="M25" s="169">
        <v>0</v>
      </c>
      <c r="N25" s="44"/>
    </row>
    <row r="26" spans="1:15" s="5" customFormat="1" ht="31.2" x14ac:dyDescent="0.25">
      <c r="A26" s="252" t="s">
        <v>23</v>
      </c>
      <c r="B26" s="255" t="s">
        <v>24</v>
      </c>
      <c r="C26" s="258"/>
      <c r="D26" s="255"/>
      <c r="E26" s="34" t="s">
        <v>15</v>
      </c>
      <c r="F26" s="89">
        <f>F28+F30</f>
        <v>1822922.8000000003</v>
      </c>
      <c r="G26" s="90">
        <f t="shared" ref="G26:L26" si="4">G28+G30</f>
        <v>762288.6</v>
      </c>
      <c r="H26" s="91">
        <f t="shared" si="4"/>
        <v>320320</v>
      </c>
      <c r="I26" s="92">
        <f t="shared" si="4"/>
        <v>441968.6</v>
      </c>
      <c r="J26" s="90">
        <f t="shared" si="4"/>
        <v>1060634.2000000002</v>
      </c>
      <c r="K26" s="91">
        <f t="shared" si="4"/>
        <v>352771.80000000005</v>
      </c>
      <c r="L26" s="93">
        <f t="shared" si="4"/>
        <v>707862.39999999991</v>
      </c>
      <c r="M26" s="170">
        <v>0</v>
      </c>
      <c r="N26" s="269" t="s">
        <v>39</v>
      </c>
    </row>
    <row r="27" spans="1:15" ht="18.75" customHeight="1" x14ac:dyDescent="0.25">
      <c r="A27" s="253"/>
      <c r="B27" s="256"/>
      <c r="C27" s="259"/>
      <c r="D27" s="256"/>
      <c r="E27" s="35" t="s">
        <v>16</v>
      </c>
      <c r="F27" s="196">
        <v>0</v>
      </c>
      <c r="G27" s="197">
        <v>0</v>
      </c>
      <c r="H27" s="227">
        <v>0</v>
      </c>
      <c r="I27" s="231">
        <v>0</v>
      </c>
      <c r="J27" s="197">
        <v>0</v>
      </c>
      <c r="K27" s="227">
        <v>0</v>
      </c>
      <c r="L27" s="228">
        <v>0</v>
      </c>
      <c r="M27" s="171">
        <v>0</v>
      </c>
      <c r="N27" s="235"/>
    </row>
    <row r="28" spans="1:15" s="7" customFormat="1" ht="17.399999999999999" x14ac:dyDescent="0.25">
      <c r="A28" s="253"/>
      <c r="B28" s="256"/>
      <c r="C28" s="259"/>
      <c r="D28" s="256"/>
      <c r="E28" s="35" t="s">
        <v>17</v>
      </c>
      <c r="F28" s="94">
        <f>G28+J28</f>
        <v>1821101.7000000002</v>
      </c>
      <c r="G28" s="95">
        <f>H28+I28</f>
        <v>761527.1</v>
      </c>
      <c r="H28" s="96">
        <v>320000</v>
      </c>
      <c r="I28" s="97">
        <v>441527.1</v>
      </c>
      <c r="J28" s="95">
        <f>K28+L28</f>
        <v>1059574.6000000001</v>
      </c>
      <c r="K28" s="96">
        <v>352419.4</v>
      </c>
      <c r="L28" s="98">
        <v>707155.2</v>
      </c>
      <c r="M28" s="171">
        <v>0</v>
      </c>
      <c r="N28" s="235"/>
    </row>
    <row r="29" spans="1:15" s="7" customFormat="1" ht="46.8" x14ac:dyDescent="0.25">
      <c r="A29" s="253"/>
      <c r="B29" s="256"/>
      <c r="C29" s="259"/>
      <c r="D29" s="256"/>
      <c r="E29" s="45" t="s">
        <v>25</v>
      </c>
      <c r="F29" s="99">
        <f>G29+J29</f>
        <v>74975.718389999995</v>
      </c>
      <c r="G29" s="100">
        <f>H29+I29</f>
        <v>74975.718389999995</v>
      </c>
      <c r="H29" s="227">
        <v>0</v>
      </c>
      <c r="I29" s="102">
        <v>74975.718389999995</v>
      </c>
      <c r="J29" s="197">
        <f>K29+L29</f>
        <v>0</v>
      </c>
      <c r="K29" s="227">
        <v>0</v>
      </c>
      <c r="L29" s="228">
        <v>0</v>
      </c>
      <c r="M29" s="172">
        <v>0</v>
      </c>
      <c r="N29" s="235"/>
    </row>
    <row r="30" spans="1:15" ht="17.399999999999999" x14ac:dyDescent="0.25">
      <c r="A30" s="253"/>
      <c r="B30" s="256"/>
      <c r="C30" s="259"/>
      <c r="D30" s="256"/>
      <c r="E30" s="35" t="s">
        <v>18</v>
      </c>
      <c r="F30" s="94">
        <f>G30+J30</f>
        <v>1821.1</v>
      </c>
      <c r="G30" s="95">
        <f>+H30+I30</f>
        <v>761.5</v>
      </c>
      <c r="H30" s="96">
        <v>320</v>
      </c>
      <c r="I30" s="97">
        <v>441.5</v>
      </c>
      <c r="J30" s="95">
        <f>K30+L30</f>
        <v>1059.5999999999999</v>
      </c>
      <c r="K30" s="96">
        <v>352.4</v>
      </c>
      <c r="L30" s="98">
        <v>707.2</v>
      </c>
      <c r="M30" s="171">
        <v>0</v>
      </c>
      <c r="N30" s="235"/>
    </row>
    <row r="31" spans="1:15" ht="19.5" customHeight="1" thickBot="1" x14ac:dyDescent="0.3">
      <c r="A31" s="266"/>
      <c r="B31" s="267"/>
      <c r="C31" s="268"/>
      <c r="D31" s="267"/>
      <c r="E31" s="35" t="s">
        <v>19</v>
      </c>
      <c r="F31" s="207">
        <v>0</v>
      </c>
      <c r="G31" s="208">
        <v>0</v>
      </c>
      <c r="H31" s="222">
        <v>0</v>
      </c>
      <c r="I31" s="223">
        <v>0</v>
      </c>
      <c r="J31" s="208">
        <v>0</v>
      </c>
      <c r="K31" s="222">
        <v>0</v>
      </c>
      <c r="L31" s="224">
        <v>0</v>
      </c>
      <c r="M31" s="173">
        <v>0</v>
      </c>
      <c r="N31" s="236"/>
    </row>
    <row r="32" spans="1:15" s="5" customFormat="1" ht="31.2" x14ac:dyDescent="0.25">
      <c r="A32" s="252" t="s">
        <v>26</v>
      </c>
      <c r="B32" s="255" t="s">
        <v>27</v>
      </c>
      <c r="C32" s="258"/>
      <c r="D32" s="255"/>
      <c r="E32" s="34" t="s">
        <v>15</v>
      </c>
      <c r="F32" s="207">
        <f>F34+F35</f>
        <v>0</v>
      </c>
      <c r="G32" s="208">
        <f>G34+G35</f>
        <v>0</v>
      </c>
      <c r="H32" s="225"/>
      <c r="I32" s="226">
        <f>I34+I35</f>
        <v>0</v>
      </c>
      <c r="J32" s="208">
        <v>0</v>
      </c>
      <c r="K32" s="225">
        <v>0</v>
      </c>
      <c r="L32" s="226">
        <v>0</v>
      </c>
      <c r="M32" s="174">
        <v>0</v>
      </c>
      <c r="N32" s="265"/>
    </row>
    <row r="33" spans="1:14" ht="21.75" customHeight="1" x14ac:dyDescent="0.25">
      <c r="A33" s="253"/>
      <c r="B33" s="256"/>
      <c r="C33" s="259"/>
      <c r="D33" s="256"/>
      <c r="E33" s="35" t="s">
        <v>16</v>
      </c>
      <c r="F33" s="196">
        <v>0</v>
      </c>
      <c r="G33" s="197">
        <v>0</v>
      </c>
      <c r="H33" s="227"/>
      <c r="I33" s="228">
        <v>0</v>
      </c>
      <c r="J33" s="197">
        <v>0</v>
      </c>
      <c r="K33" s="227">
        <v>0</v>
      </c>
      <c r="L33" s="228">
        <v>0</v>
      </c>
      <c r="M33" s="171">
        <v>0</v>
      </c>
      <c r="N33" s="261"/>
    </row>
    <row r="34" spans="1:14" s="7" customFormat="1" ht="17.399999999999999" x14ac:dyDescent="0.25">
      <c r="A34" s="253"/>
      <c r="B34" s="256"/>
      <c r="C34" s="259"/>
      <c r="D34" s="256"/>
      <c r="E34" s="35" t="s">
        <v>17</v>
      </c>
      <c r="F34" s="196">
        <f>G34+J34</f>
        <v>0</v>
      </c>
      <c r="G34" s="197">
        <f>+H34+I34</f>
        <v>0</v>
      </c>
      <c r="H34" s="227"/>
      <c r="I34" s="228">
        <v>0</v>
      </c>
      <c r="J34" s="197">
        <v>0</v>
      </c>
      <c r="K34" s="227">
        <v>0</v>
      </c>
      <c r="L34" s="228">
        <v>0</v>
      </c>
      <c r="M34" s="171">
        <v>0</v>
      </c>
      <c r="N34" s="261"/>
    </row>
    <row r="35" spans="1:14" ht="17.399999999999999" x14ac:dyDescent="0.25">
      <c r="A35" s="253"/>
      <c r="B35" s="256"/>
      <c r="C35" s="259"/>
      <c r="D35" s="256"/>
      <c r="E35" s="35" t="s">
        <v>18</v>
      </c>
      <c r="F35" s="196">
        <f>G35+J35</f>
        <v>0</v>
      </c>
      <c r="G35" s="197">
        <f>+H35+I35</f>
        <v>0</v>
      </c>
      <c r="H35" s="227"/>
      <c r="I35" s="228">
        <v>0</v>
      </c>
      <c r="J35" s="197">
        <v>0</v>
      </c>
      <c r="K35" s="227">
        <v>0</v>
      </c>
      <c r="L35" s="228">
        <v>0</v>
      </c>
      <c r="M35" s="171">
        <v>0</v>
      </c>
      <c r="N35" s="261"/>
    </row>
    <row r="36" spans="1:14" ht="18" customHeight="1" thickBot="1" x14ac:dyDescent="0.3">
      <c r="A36" s="254"/>
      <c r="B36" s="257"/>
      <c r="C36" s="260"/>
      <c r="D36" s="257"/>
      <c r="E36" s="37" t="s">
        <v>19</v>
      </c>
      <c r="F36" s="192">
        <v>0</v>
      </c>
      <c r="G36" s="193">
        <v>0</v>
      </c>
      <c r="H36" s="229"/>
      <c r="I36" s="230">
        <v>0</v>
      </c>
      <c r="J36" s="193">
        <v>0</v>
      </c>
      <c r="K36" s="229">
        <v>0</v>
      </c>
      <c r="L36" s="230">
        <v>0</v>
      </c>
      <c r="M36" s="175">
        <v>0</v>
      </c>
      <c r="N36" s="262"/>
    </row>
    <row r="37" spans="1:14" ht="90" customHeight="1" thickBot="1" x14ac:dyDescent="0.3">
      <c r="A37" s="40" t="s">
        <v>28</v>
      </c>
      <c r="B37" s="41" t="s">
        <v>48</v>
      </c>
      <c r="C37" s="42">
        <v>251</v>
      </c>
      <c r="D37" s="32" t="s">
        <v>12</v>
      </c>
      <c r="E37" s="43"/>
      <c r="F37" s="85">
        <f>F38+F43</f>
        <v>404205.49999999994</v>
      </c>
      <c r="G37" s="86">
        <f t="shared" ref="G37:L37" si="5">G38+G43</f>
        <v>219219.5</v>
      </c>
      <c r="H37" s="106">
        <f t="shared" si="5"/>
        <v>80080</v>
      </c>
      <c r="I37" s="107">
        <f t="shared" si="5"/>
        <v>139139.5</v>
      </c>
      <c r="J37" s="86">
        <f t="shared" si="5"/>
        <v>184986</v>
      </c>
      <c r="K37" s="106">
        <f t="shared" si="5"/>
        <v>87228.7</v>
      </c>
      <c r="L37" s="107">
        <f t="shared" si="5"/>
        <v>97757.299999999988</v>
      </c>
      <c r="M37" s="176">
        <v>0</v>
      </c>
      <c r="N37" s="46"/>
    </row>
    <row r="38" spans="1:14" s="5" customFormat="1" ht="31.2" x14ac:dyDescent="0.25">
      <c r="A38" s="252" t="s">
        <v>29</v>
      </c>
      <c r="B38" s="255" t="s">
        <v>30</v>
      </c>
      <c r="C38" s="258"/>
      <c r="D38" s="255"/>
      <c r="E38" s="34" t="s">
        <v>15</v>
      </c>
      <c r="F38" s="108">
        <f>G38+J38</f>
        <v>84116.099999999991</v>
      </c>
      <c r="G38" s="109">
        <f t="shared" ref="G38:L38" si="6">G40+G41</f>
        <v>20592.199999999997</v>
      </c>
      <c r="H38" s="209">
        <f t="shared" si="6"/>
        <v>0</v>
      </c>
      <c r="I38" s="110">
        <f t="shared" si="6"/>
        <v>20592.199999999997</v>
      </c>
      <c r="J38" s="109">
        <f t="shared" si="6"/>
        <v>63523.899999999994</v>
      </c>
      <c r="K38" s="110">
        <f t="shared" si="6"/>
        <v>20692.199999999997</v>
      </c>
      <c r="L38" s="111">
        <f t="shared" si="6"/>
        <v>42831.7</v>
      </c>
      <c r="M38" s="177">
        <v>0</v>
      </c>
      <c r="N38" s="303" t="s">
        <v>31</v>
      </c>
    </row>
    <row r="39" spans="1:14" ht="20.25" customHeight="1" x14ac:dyDescent="0.25">
      <c r="A39" s="253"/>
      <c r="B39" s="256"/>
      <c r="C39" s="259"/>
      <c r="D39" s="256"/>
      <c r="E39" s="35" t="s">
        <v>16</v>
      </c>
      <c r="F39" s="212">
        <v>0</v>
      </c>
      <c r="G39" s="213">
        <v>0</v>
      </c>
      <c r="H39" s="209">
        <v>0</v>
      </c>
      <c r="I39" s="215">
        <v>0</v>
      </c>
      <c r="J39" s="216">
        <v>0</v>
      </c>
      <c r="K39" s="214">
        <v>0</v>
      </c>
      <c r="L39" s="217">
        <v>0</v>
      </c>
      <c r="M39" s="178">
        <v>0</v>
      </c>
      <c r="N39" s="304"/>
    </row>
    <row r="40" spans="1:14" s="7" customFormat="1" ht="17.399999999999999" x14ac:dyDescent="0.25">
      <c r="A40" s="253"/>
      <c r="B40" s="256"/>
      <c r="C40" s="259"/>
      <c r="D40" s="256"/>
      <c r="E40" s="35" t="s">
        <v>17</v>
      </c>
      <c r="F40" s="112">
        <f>G40+J40</f>
        <v>83476.799999999988</v>
      </c>
      <c r="G40" s="113">
        <f>H40+I40</f>
        <v>20571.599999999999</v>
      </c>
      <c r="H40" s="209">
        <f>19567.2-19567.2</f>
        <v>0</v>
      </c>
      <c r="I40" s="115">
        <v>20571.599999999999</v>
      </c>
      <c r="J40" s="113">
        <f>K40+L40</f>
        <v>62905.2</v>
      </c>
      <c r="K40" s="114">
        <v>20571.599999999999</v>
      </c>
      <c r="L40" s="116">
        <v>42333.599999999999</v>
      </c>
      <c r="M40" s="178">
        <v>0</v>
      </c>
      <c r="N40" s="304"/>
    </row>
    <row r="41" spans="1:14" ht="17.399999999999999" x14ac:dyDescent="0.25">
      <c r="A41" s="253"/>
      <c r="B41" s="256"/>
      <c r="C41" s="259"/>
      <c r="D41" s="256"/>
      <c r="E41" s="35" t="s">
        <v>18</v>
      </c>
      <c r="F41" s="112">
        <f>G41+J41</f>
        <v>639.30000000000007</v>
      </c>
      <c r="G41" s="113">
        <f>H41+I41</f>
        <v>20.6</v>
      </c>
      <c r="H41" s="209">
        <f>19.6-19.6</f>
        <v>0</v>
      </c>
      <c r="I41" s="115">
        <v>20.6</v>
      </c>
      <c r="J41" s="113">
        <f>K41+L41</f>
        <v>618.70000000000005</v>
      </c>
      <c r="K41" s="114">
        <v>120.6</v>
      </c>
      <c r="L41" s="116">
        <v>498.1</v>
      </c>
      <c r="M41" s="178">
        <v>0</v>
      </c>
      <c r="N41" s="304"/>
    </row>
    <row r="42" spans="1:14" ht="31.2" x14ac:dyDescent="0.25">
      <c r="A42" s="266"/>
      <c r="B42" s="267"/>
      <c r="C42" s="268"/>
      <c r="D42" s="267"/>
      <c r="E42" s="35" t="s">
        <v>19</v>
      </c>
      <c r="F42" s="207">
        <v>0</v>
      </c>
      <c r="G42" s="208">
        <v>0</v>
      </c>
      <c r="H42" s="209">
        <v>0</v>
      </c>
      <c r="I42" s="210">
        <v>0</v>
      </c>
      <c r="J42" s="208">
        <v>0</v>
      </c>
      <c r="K42" s="209">
        <v>0</v>
      </c>
      <c r="L42" s="211">
        <v>0</v>
      </c>
      <c r="M42" s="179">
        <v>0</v>
      </c>
      <c r="N42" s="305"/>
    </row>
    <row r="43" spans="1:14" s="5" customFormat="1" ht="31.2" x14ac:dyDescent="0.25">
      <c r="A43" s="252" t="s">
        <v>32</v>
      </c>
      <c r="B43" s="255" t="s">
        <v>33</v>
      </c>
      <c r="C43" s="258"/>
      <c r="D43" s="255"/>
      <c r="E43" s="34" t="s">
        <v>15</v>
      </c>
      <c r="F43" s="94">
        <f>G43+J43</f>
        <v>320089.39999999997</v>
      </c>
      <c r="G43" s="95">
        <f t="shared" ref="G43:L43" si="7">G45+G46</f>
        <v>198627.3</v>
      </c>
      <c r="H43" s="117">
        <f t="shared" si="7"/>
        <v>80080</v>
      </c>
      <c r="I43" s="118">
        <f t="shared" si="7"/>
        <v>118547.3</v>
      </c>
      <c r="J43" s="95">
        <f t="shared" si="7"/>
        <v>121462.09999999999</v>
      </c>
      <c r="K43" s="117">
        <f t="shared" si="7"/>
        <v>66536.5</v>
      </c>
      <c r="L43" s="119">
        <f t="shared" si="7"/>
        <v>54925.599999999999</v>
      </c>
      <c r="M43" s="180">
        <v>0</v>
      </c>
      <c r="N43" s="261" t="s">
        <v>40</v>
      </c>
    </row>
    <row r="44" spans="1:14" ht="18" customHeight="1" x14ac:dyDescent="0.25">
      <c r="A44" s="253"/>
      <c r="B44" s="256"/>
      <c r="C44" s="259"/>
      <c r="D44" s="256"/>
      <c r="E44" s="35" t="s">
        <v>16</v>
      </c>
      <c r="F44" s="196">
        <v>0</v>
      </c>
      <c r="G44" s="197">
        <v>0</v>
      </c>
      <c r="H44" s="203">
        <v>0</v>
      </c>
      <c r="I44" s="204">
        <v>0</v>
      </c>
      <c r="J44" s="205">
        <v>0</v>
      </c>
      <c r="K44" s="203">
        <v>0</v>
      </c>
      <c r="L44" s="206">
        <v>0</v>
      </c>
      <c r="M44" s="171">
        <v>0</v>
      </c>
      <c r="N44" s="261"/>
    </row>
    <row r="45" spans="1:14" s="7" customFormat="1" ht="17.399999999999999" x14ac:dyDescent="0.25">
      <c r="A45" s="253"/>
      <c r="B45" s="256"/>
      <c r="C45" s="259"/>
      <c r="D45" s="256"/>
      <c r="E45" s="35" t="s">
        <v>17</v>
      </c>
      <c r="F45" s="94">
        <f>G45+J45</f>
        <v>319242</v>
      </c>
      <c r="G45" s="95">
        <f>H45+I45</f>
        <v>197901.3</v>
      </c>
      <c r="H45" s="83">
        <v>80000</v>
      </c>
      <c r="I45" s="120">
        <v>117901.3</v>
      </c>
      <c r="J45" s="95">
        <f>K45+L45</f>
        <v>121340.7</v>
      </c>
      <c r="K45" s="83">
        <v>66470</v>
      </c>
      <c r="L45" s="121">
        <v>54870.7</v>
      </c>
      <c r="M45" s="171">
        <v>0</v>
      </c>
      <c r="N45" s="261"/>
    </row>
    <row r="46" spans="1:14" ht="17.399999999999999" x14ac:dyDescent="0.25">
      <c r="A46" s="253"/>
      <c r="B46" s="256"/>
      <c r="C46" s="259"/>
      <c r="D46" s="256"/>
      <c r="E46" s="35" t="s">
        <v>18</v>
      </c>
      <c r="F46" s="94">
        <f>G46+J46</f>
        <v>847.4</v>
      </c>
      <c r="G46" s="95">
        <f>H46+I46</f>
        <v>726</v>
      </c>
      <c r="H46" s="83">
        <v>80</v>
      </c>
      <c r="I46" s="120">
        <v>646</v>
      </c>
      <c r="J46" s="95">
        <f>K46+L46</f>
        <v>121.4</v>
      </c>
      <c r="K46" s="83">
        <v>66.5</v>
      </c>
      <c r="L46" s="121">
        <v>54.9</v>
      </c>
      <c r="M46" s="171">
        <v>0</v>
      </c>
      <c r="N46" s="261"/>
    </row>
    <row r="47" spans="1:14" ht="46.8" x14ac:dyDescent="0.25">
      <c r="A47" s="253"/>
      <c r="B47" s="256"/>
      <c r="C47" s="259"/>
      <c r="D47" s="256"/>
      <c r="E47" s="45" t="s">
        <v>25</v>
      </c>
      <c r="F47" s="122">
        <f>G47+J47</f>
        <v>528.06368999999995</v>
      </c>
      <c r="G47" s="123">
        <f>H47+I47</f>
        <v>528.06368999999995</v>
      </c>
      <c r="H47" s="124"/>
      <c r="I47" s="125">
        <v>528.06368999999995</v>
      </c>
      <c r="J47" s="126"/>
      <c r="K47" s="127"/>
      <c r="L47" s="128"/>
      <c r="M47" s="181">
        <v>0</v>
      </c>
      <c r="N47" s="261"/>
    </row>
    <row r="48" spans="1:14" ht="18" customHeight="1" thickBot="1" x14ac:dyDescent="0.3">
      <c r="A48" s="254"/>
      <c r="B48" s="257"/>
      <c r="C48" s="260"/>
      <c r="D48" s="257"/>
      <c r="E48" s="37" t="s">
        <v>19</v>
      </c>
      <c r="F48" s="192">
        <v>0</v>
      </c>
      <c r="G48" s="193">
        <v>0</v>
      </c>
      <c r="H48" s="200">
        <v>0</v>
      </c>
      <c r="I48" s="201">
        <v>0</v>
      </c>
      <c r="J48" s="193">
        <v>0</v>
      </c>
      <c r="K48" s="200">
        <v>0</v>
      </c>
      <c r="L48" s="202">
        <v>0</v>
      </c>
      <c r="M48" s="175">
        <v>0</v>
      </c>
      <c r="N48" s="262"/>
    </row>
    <row r="49" spans="1:14" ht="31.2" x14ac:dyDescent="0.25">
      <c r="A49" s="294"/>
      <c r="B49" s="282" t="s">
        <v>34</v>
      </c>
      <c r="C49" s="297"/>
      <c r="D49" s="300"/>
      <c r="E49" s="36" t="s">
        <v>15</v>
      </c>
      <c r="F49" s="85">
        <f>G49+J49</f>
        <v>2227128.2999999998</v>
      </c>
      <c r="G49" s="86">
        <f t="shared" ref="G49:L49" si="8">G51+G53</f>
        <v>981508.1</v>
      </c>
      <c r="H49" s="106">
        <f t="shared" si="8"/>
        <v>400400</v>
      </c>
      <c r="I49" s="106">
        <f t="shared" si="8"/>
        <v>581108.1</v>
      </c>
      <c r="J49" s="86">
        <f t="shared" si="8"/>
        <v>1245620.2</v>
      </c>
      <c r="K49" s="106">
        <f t="shared" si="8"/>
        <v>440000.5</v>
      </c>
      <c r="L49" s="107">
        <f t="shared" si="8"/>
        <v>805619.69999999984</v>
      </c>
      <c r="M49" s="182">
        <v>0</v>
      </c>
      <c r="N49" s="291"/>
    </row>
    <row r="50" spans="1:14" ht="17.399999999999999" x14ac:dyDescent="0.25">
      <c r="A50" s="295"/>
      <c r="B50" s="276"/>
      <c r="C50" s="298"/>
      <c r="D50" s="301"/>
      <c r="E50" s="35" t="s">
        <v>16</v>
      </c>
      <c r="F50" s="196">
        <v>0</v>
      </c>
      <c r="G50" s="197">
        <v>0</v>
      </c>
      <c r="H50" s="198">
        <v>0</v>
      </c>
      <c r="I50" s="199">
        <v>0</v>
      </c>
      <c r="J50" s="197">
        <v>0</v>
      </c>
      <c r="K50" s="198">
        <v>0</v>
      </c>
      <c r="L50" s="199">
        <v>0</v>
      </c>
      <c r="M50" s="180">
        <v>0</v>
      </c>
      <c r="N50" s="263"/>
    </row>
    <row r="51" spans="1:14" s="7" customFormat="1" ht="17.399999999999999" x14ac:dyDescent="0.25">
      <c r="A51" s="295"/>
      <c r="B51" s="276"/>
      <c r="C51" s="298"/>
      <c r="D51" s="301"/>
      <c r="E51" s="35" t="s">
        <v>17</v>
      </c>
      <c r="F51" s="94">
        <f>G51+J51</f>
        <v>2223820.5</v>
      </c>
      <c r="G51" s="95">
        <f>H51+I51</f>
        <v>980000</v>
      </c>
      <c r="H51" s="117">
        <f>H28+H34+H40+H45</f>
        <v>400000</v>
      </c>
      <c r="I51" s="117">
        <f>I28+I34+I40+I45</f>
        <v>580000</v>
      </c>
      <c r="J51" s="95">
        <f>K51+L51</f>
        <v>1243820.5</v>
      </c>
      <c r="K51" s="117">
        <f>K28+K34+K40+K45</f>
        <v>439461</v>
      </c>
      <c r="L51" s="119">
        <f>L28+L34+L40+L45</f>
        <v>804359.49999999988</v>
      </c>
      <c r="M51" s="180">
        <v>0</v>
      </c>
      <c r="N51" s="263"/>
    </row>
    <row r="52" spans="1:14" s="7" customFormat="1" ht="46.8" x14ac:dyDescent="0.25">
      <c r="A52" s="295"/>
      <c r="B52" s="276"/>
      <c r="C52" s="298"/>
      <c r="D52" s="301"/>
      <c r="E52" s="45" t="s">
        <v>25</v>
      </c>
      <c r="F52" s="99">
        <f>G52+J52</f>
        <v>74975.718389999995</v>
      </c>
      <c r="G52" s="100">
        <f>H52+I52</f>
        <v>74975.718389999995</v>
      </c>
      <c r="H52" s="101"/>
      <c r="I52" s="102">
        <v>74975.718389999995</v>
      </c>
      <c r="J52" s="103"/>
      <c r="K52" s="104"/>
      <c r="L52" s="105"/>
      <c r="M52" s="181">
        <v>0</v>
      </c>
      <c r="N52" s="263"/>
    </row>
    <row r="53" spans="1:14" ht="17.399999999999999" x14ac:dyDescent="0.25">
      <c r="A53" s="295"/>
      <c r="B53" s="276"/>
      <c r="C53" s="298"/>
      <c r="D53" s="301"/>
      <c r="E53" s="35" t="s">
        <v>18</v>
      </c>
      <c r="F53" s="94">
        <f>G53+J53</f>
        <v>3307.8</v>
      </c>
      <c r="G53" s="95">
        <f>H53+I53</f>
        <v>1508.1</v>
      </c>
      <c r="H53" s="117">
        <f>H30+H35+H41+H46</f>
        <v>400</v>
      </c>
      <c r="I53" s="117">
        <f>I30+I35+I41+I46</f>
        <v>1108.0999999999999</v>
      </c>
      <c r="J53" s="95">
        <f>K53+L53</f>
        <v>1799.7000000000003</v>
      </c>
      <c r="K53" s="117">
        <f>K30+K35+K41+K46</f>
        <v>539.5</v>
      </c>
      <c r="L53" s="119">
        <f>L30+L35+L41+L46</f>
        <v>1260.2000000000003</v>
      </c>
      <c r="M53" s="180">
        <v>0</v>
      </c>
      <c r="N53" s="263"/>
    </row>
    <row r="54" spans="1:14" ht="46.8" x14ac:dyDescent="0.25">
      <c r="A54" s="252"/>
      <c r="B54" s="276"/>
      <c r="C54" s="258"/>
      <c r="D54" s="255"/>
      <c r="E54" s="45" t="s">
        <v>25</v>
      </c>
      <c r="F54" s="129">
        <f>G54+J54</f>
        <v>528.06368999999995</v>
      </c>
      <c r="G54" s="130">
        <f>I54+H54</f>
        <v>528.06368999999995</v>
      </c>
      <c r="H54" s="131"/>
      <c r="I54" s="132">
        <v>528.06368999999995</v>
      </c>
      <c r="J54" s="133"/>
      <c r="K54" s="134"/>
      <c r="L54" s="135"/>
      <c r="M54" s="180">
        <v>0</v>
      </c>
      <c r="N54" s="263"/>
    </row>
    <row r="55" spans="1:14" ht="16.5" customHeight="1" thickBot="1" x14ac:dyDescent="0.3">
      <c r="A55" s="296"/>
      <c r="B55" s="277"/>
      <c r="C55" s="299"/>
      <c r="D55" s="302"/>
      <c r="E55" s="37" t="s">
        <v>19</v>
      </c>
      <c r="F55" s="192">
        <v>0</v>
      </c>
      <c r="G55" s="193">
        <v>0</v>
      </c>
      <c r="H55" s="194">
        <v>0</v>
      </c>
      <c r="I55" s="195">
        <v>0</v>
      </c>
      <c r="J55" s="193">
        <v>0</v>
      </c>
      <c r="K55" s="194">
        <v>0</v>
      </c>
      <c r="L55" s="195">
        <v>0</v>
      </c>
      <c r="M55" s="183">
        <v>0</v>
      </c>
      <c r="N55" s="264"/>
    </row>
    <row r="56" spans="1:14" ht="31.2" x14ac:dyDescent="0.25">
      <c r="A56" s="278"/>
      <c r="B56" s="282" t="s">
        <v>35</v>
      </c>
      <c r="C56" s="283"/>
      <c r="D56" s="287"/>
      <c r="E56" s="47" t="s">
        <v>15</v>
      </c>
      <c r="F56" s="136">
        <f t="shared" ref="F56:F62" si="9">G56+J56</f>
        <v>2764244.3</v>
      </c>
      <c r="G56" s="137">
        <f t="shared" ref="G56:L56" si="10">G57+G58+G60+G62</f>
        <v>1239268.1000000001</v>
      </c>
      <c r="H56" s="138">
        <f t="shared" si="10"/>
        <v>529310</v>
      </c>
      <c r="I56" s="138">
        <f t="shared" si="10"/>
        <v>709958.1</v>
      </c>
      <c r="J56" s="137">
        <f t="shared" si="10"/>
        <v>1524976.2</v>
      </c>
      <c r="K56" s="139">
        <f t="shared" si="10"/>
        <v>568850.5</v>
      </c>
      <c r="L56" s="140">
        <f t="shared" si="10"/>
        <v>926483.79999999993</v>
      </c>
      <c r="M56" s="184">
        <f>M57+M58+M59+M60+M61+M62</f>
        <v>29641.9</v>
      </c>
      <c r="N56" s="291"/>
    </row>
    <row r="57" spans="1:14" ht="24" customHeight="1" x14ac:dyDescent="0.25">
      <c r="A57" s="279"/>
      <c r="B57" s="276"/>
      <c r="C57" s="284"/>
      <c r="D57" s="288"/>
      <c r="E57" s="48" t="s">
        <v>16</v>
      </c>
      <c r="F57" s="218">
        <f t="shared" si="9"/>
        <v>0</v>
      </c>
      <c r="G57" s="219">
        <f t="shared" ref="G57:G62" si="11">H57+I57</f>
        <v>0</v>
      </c>
      <c r="H57" s="220">
        <f>H50+H20</f>
        <v>0</v>
      </c>
      <c r="I57" s="220">
        <f>I50+I20</f>
        <v>0</v>
      </c>
      <c r="J57" s="219">
        <f>K57+L57</f>
        <v>0</v>
      </c>
      <c r="K57" s="220">
        <f>K50+K20</f>
        <v>0</v>
      </c>
      <c r="L57" s="221">
        <f>L50+L20</f>
        <v>0</v>
      </c>
      <c r="M57" s="185">
        <v>0</v>
      </c>
      <c r="N57" s="263"/>
    </row>
    <row r="58" spans="1:14" ht="17.399999999999999" x14ac:dyDescent="0.25">
      <c r="A58" s="279"/>
      <c r="B58" s="276"/>
      <c r="C58" s="284"/>
      <c r="D58" s="288"/>
      <c r="E58" s="49" t="s">
        <v>17</v>
      </c>
      <c r="F58" s="142">
        <f t="shared" si="9"/>
        <v>2415842.5</v>
      </c>
      <c r="G58" s="141">
        <f t="shared" si="11"/>
        <v>1080000</v>
      </c>
      <c r="H58" s="143">
        <f>H51+H21</f>
        <v>450000</v>
      </c>
      <c r="I58" s="143">
        <f>I51+I21</f>
        <v>630000</v>
      </c>
      <c r="J58" s="141">
        <f>K58+L58</f>
        <v>1335842.5</v>
      </c>
      <c r="K58" s="143">
        <f>K51+K21</f>
        <v>489461</v>
      </c>
      <c r="L58" s="144">
        <f>L51+L21</f>
        <v>846381.49999999988</v>
      </c>
      <c r="M58" s="186">
        <v>0</v>
      </c>
      <c r="N58" s="263"/>
    </row>
    <row r="59" spans="1:14" ht="46.8" x14ac:dyDescent="0.25">
      <c r="A59" s="279"/>
      <c r="B59" s="276"/>
      <c r="C59" s="284"/>
      <c r="D59" s="288"/>
      <c r="E59" s="45" t="s">
        <v>25</v>
      </c>
      <c r="F59" s="99">
        <f t="shared" si="9"/>
        <v>74975.718389999995</v>
      </c>
      <c r="G59" s="100">
        <f t="shared" si="11"/>
        <v>74975.718389999995</v>
      </c>
      <c r="H59" s="189">
        <v>0</v>
      </c>
      <c r="I59" s="102">
        <f>I52</f>
        <v>74975.718389999995</v>
      </c>
      <c r="J59" s="189">
        <v>0</v>
      </c>
      <c r="K59" s="190">
        <v>0</v>
      </c>
      <c r="L59" s="191">
        <v>0</v>
      </c>
      <c r="M59" s="181">
        <v>0</v>
      </c>
      <c r="N59" s="263"/>
    </row>
    <row r="60" spans="1:14" ht="17.399999999999999" x14ac:dyDescent="0.25">
      <c r="A60" s="279"/>
      <c r="B60" s="276"/>
      <c r="C60" s="284"/>
      <c r="D60" s="288"/>
      <c r="E60" s="49" t="s">
        <v>18</v>
      </c>
      <c r="F60" s="142">
        <f t="shared" si="9"/>
        <v>33201.800000000003</v>
      </c>
      <c r="G60" s="141">
        <f t="shared" si="11"/>
        <v>1668.1</v>
      </c>
      <c r="H60" s="143">
        <f>H53+H22</f>
        <v>510</v>
      </c>
      <c r="I60" s="143">
        <f>I53+I22</f>
        <v>1158.0999999999999</v>
      </c>
      <c r="J60" s="141">
        <f>K60+L60+M60</f>
        <v>31533.7</v>
      </c>
      <c r="K60" s="143">
        <f>K53+K22</f>
        <v>589.5</v>
      </c>
      <c r="L60" s="144">
        <f>L53+L22</f>
        <v>1302.3000000000002</v>
      </c>
      <c r="M60" s="187">
        <v>29641.9</v>
      </c>
      <c r="N60" s="263"/>
    </row>
    <row r="61" spans="1:14" ht="46.8" x14ac:dyDescent="0.25">
      <c r="A61" s="280"/>
      <c r="B61" s="276"/>
      <c r="C61" s="285"/>
      <c r="D61" s="289"/>
      <c r="E61" s="45" t="s">
        <v>25</v>
      </c>
      <c r="F61" s="145">
        <f t="shared" si="9"/>
        <v>528.06368999999995</v>
      </c>
      <c r="G61" s="146">
        <f t="shared" si="11"/>
        <v>528.06368999999995</v>
      </c>
      <c r="H61" s="147"/>
      <c r="I61" s="148">
        <f>I54</f>
        <v>528.06368999999995</v>
      </c>
      <c r="J61" s="149"/>
      <c r="K61" s="150"/>
      <c r="L61" s="151"/>
      <c r="M61" s="186">
        <v>0</v>
      </c>
      <c r="N61" s="263"/>
    </row>
    <row r="62" spans="1:14" ht="30.75" customHeight="1" thickBot="1" x14ac:dyDescent="0.3">
      <c r="A62" s="281"/>
      <c r="B62" s="277"/>
      <c r="C62" s="286"/>
      <c r="D62" s="290"/>
      <c r="E62" s="50" t="s">
        <v>19</v>
      </c>
      <c r="F62" s="152">
        <f t="shared" si="9"/>
        <v>315200</v>
      </c>
      <c r="G62" s="153">
        <f t="shared" si="11"/>
        <v>157600</v>
      </c>
      <c r="H62" s="154">
        <f>H55+H23</f>
        <v>78800</v>
      </c>
      <c r="I62" s="154">
        <f>I55+I23</f>
        <v>78800</v>
      </c>
      <c r="J62" s="153">
        <f>K62+L62</f>
        <v>157600</v>
      </c>
      <c r="K62" s="154">
        <f>K55+K23</f>
        <v>78800</v>
      </c>
      <c r="L62" s="155">
        <f>L55+L23</f>
        <v>78800</v>
      </c>
      <c r="M62" s="188">
        <v>0</v>
      </c>
      <c r="N62" s="264"/>
    </row>
    <row r="63" spans="1:14" ht="13.8" hidden="1" thickBot="1" x14ac:dyDescent="0.3">
      <c r="A63" s="8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10"/>
    </row>
    <row r="64" spans="1:14" x14ac:dyDescent="0.25">
      <c r="F64" s="3"/>
    </row>
    <row r="65" spans="4:13" x14ac:dyDescent="0.25">
      <c r="F65" s="11"/>
    </row>
    <row r="66" spans="4:13" x14ac:dyDescent="0.25">
      <c r="F66" s="3"/>
      <c r="G66" s="3"/>
      <c r="H66" s="3"/>
      <c r="I66" s="3"/>
      <c r="J66" s="3"/>
      <c r="K66" s="3"/>
      <c r="L66" s="3"/>
      <c r="M66" s="3"/>
    </row>
    <row r="68" spans="4:13" x14ac:dyDescent="0.25">
      <c r="F68" s="3"/>
    </row>
    <row r="69" spans="4:13" ht="14.4" x14ac:dyDescent="0.3">
      <c r="D69"/>
      <c r="E69"/>
      <c r="F69"/>
      <c r="G69"/>
      <c r="H69"/>
      <c r="I69"/>
      <c r="J69"/>
      <c r="K69"/>
    </row>
    <row r="70" spans="4:13" ht="17.399999999999999" hidden="1" thickBot="1" x14ac:dyDescent="0.35">
      <c r="D70" s="12">
        <v>108611.6</v>
      </c>
      <c r="F70" s="12"/>
      <c r="H70" s="12"/>
      <c r="I70" s="12"/>
      <c r="J70" s="13"/>
      <c r="K70" s="14"/>
    </row>
    <row r="71" spans="4:13" ht="17.399999999999999" hidden="1" thickBot="1" x14ac:dyDescent="0.35">
      <c r="D71" s="12">
        <v>24266.799999999999</v>
      </c>
      <c r="F71" s="12"/>
      <c r="H71" s="12"/>
      <c r="I71" s="12"/>
      <c r="J71" s="13"/>
      <c r="K71" s="14"/>
    </row>
    <row r="72" spans="4:13" ht="17.399999999999999" hidden="1" thickBot="1" x14ac:dyDescent="0.35">
      <c r="D72" s="12">
        <v>22512.2</v>
      </c>
      <c r="F72" s="12"/>
      <c r="H72" s="12"/>
      <c r="I72" s="12"/>
      <c r="J72" s="13"/>
      <c r="K72" s="14"/>
    </row>
    <row r="73" spans="4:13" ht="17.399999999999999" hidden="1" thickBot="1" x14ac:dyDescent="0.35">
      <c r="D73" s="12">
        <v>19960.900000000001</v>
      </c>
      <c r="F73" s="12"/>
      <c r="H73" s="12"/>
      <c r="I73" s="12"/>
      <c r="J73" s="13"/>
      <c r="K73" s="14"/>
    </row>
    <row r="74" spans="4:13" ht="17.399999999999999" hidden="1" thickBot="1" x14ac:dyDescent="0.35">
      <c r="D74" s="12">
        <v>21796.1</v>
      </c>
      <c r="F74" s="12"/>
      <c r="H74" s="12"/>
      <c r="I74" s="12"/>
      <c r="J74" s="13"/>
      <c r="K74" s="14"/>
    </row>
    <row r="75" spans="4:13" ht="17.399999999999999" hidden="1" thickBot="1" x14ac:dyDescent="0.35">
      <c r="D75" s="12">
        <v>21492.3</v>
      </c>
      <c r="F75" s="12"/>
      <c r="H75" s="12"/>
      <c r="I75" s="12"/>
      <c r="J75" s="13"/>
      <c r="K75" s="14"/>
    </row>
    <row r="76" spans="4:13" ht="17.399999999999999" hidden="1" thickBot="1" x14ac:dyDescent="0.35">
      <c r="D76" s="12">
        <v>19567.2</v>
      </c>
      <c r="F76" s="12"/>
      <c r="I76" s="12"/>
      <c r="J76" s="13"/>
      <c r="K76" s="14"/>
    </row>
    <row r="77" spans="4:13" ht="17.399999999999999" hidden="1" thickBot="1" x14ac:dyDescent="0.35">
      <c r="D77" s="12">
        <v>20537.5</v>
      </c>
      <c r="F77" s="12"/>
      <c r="I77" s="12"/>
      <c r="J77" s="13"/>
      <c r="K77" s="14"/>
    </row>
    <row r="78" spans="4:13" ht="17.399999999999999" hidden="1" thickBot="1" x14ac:dyDescent="0.35">
      <c r="D78" s="12">
        <v>20571.599999999999</v>
      </c>
      <c r="F78" s="12"/>
      <c r="I78" s="12"/>
      <c r="J78" s="13"/>
      <c r="K78" s="14"/>
    </row>
    <row r="79" spans="4:13" ht="17.399999999999999" hidden="1" thickBot="1" x14ac:dyDescent="0.35">
      <c r="D79" s="12">
        <v>36747.4</v>
      </c>
      <c r="F79" s="12"/>
      <c r="I79" s="12"/>
      <c r="J79" s="13"/>
      <c r="K79" s="14"/>
    </row>
    <row r="80" spans="4:13" ht="17.399999999999999" hidden="1" thickBot="1" x14ac:dyDescent="0.35">
      <c r="D80" s="15">
        <v>316063.59999999998</v>
      </c>
      <c r="F80" s="16"/>
      <c r="I80" s="18"/>
      <c r="J80" s="17"/>
      <c r="K80" s="14"/>
    </row>
    <row r="81" spans="6:13" hidden="1" x14ac:dyDescent="0.25"/>
    <row r="82" spans="6:13" hidden="1" x14ac:dyDescent="0.25"/>
    <row r="83" spans="6:13" x14ac:dyDescent="0.25">
      <c r="F83" s="3"/>
    </row>
    <row r="84" spans="6:13" x14ac:dyDescent="0.25">
      <c r="F84" s="3"/>
    </row>
    <row r="85" spans="6:13" x14ac:dyDescent="0.25">
      <c r="F85" s="3"/>
    </row>
    <row r="86" spans="6:13" x14ac:dyDescent="0.25">
      <c r="F86" s="3"/>
    </row>
    <row r="87" spans="6:13" x14ac:dyDescent="0.25">
      <c r="F87" s="3"/>
      <c r="G87" s="3"/>
      <c r="H87" s="3"/>
      <c r="I87" s="3"/>
      <c r="J87" s="3"/>
      <c r="K87" s="3"/>
      <c r="L87" s="3"/>
      <c r="M87" s="3"/>
    </row>
    <row r="89" spans="6:13" x14ac:dyDescent="0.25">
      <c r="F89" s="3"/>
    </row>
  </sheetData>
  <mergeCells count="56">
    <mergeCell ref="J1:L1"/>
    <mergeCell ref="J2:N2"/>
    <mergeCell ref="J3:N3"/>
    <mergeCell ref="F8:M8"/>
    <mergeCell ref="G9:M9"/>
    <mergeCell ref="P5:R5"/>
    <mergeCell ref="J5:N5"/>
    <mergeCell ref="A49:A55"/>
    <mergeCell ref="B49:B55"/>
    <mergeCell ref="C49:C55"/>
    <mergeCell ref="D49:D55"/>
    <mergeCell ref="N49:N55"/>
    <mergeCell ref="A38:A42"/>
    <mergeCell ref="B38:B42"/>
    <mergeCell ref="C38:C42"/>
    <mergeCell ref="D38:D42"/>
    <mergeCell ref="N38:N42"/>
    <mergeCell ref="A43:A48"/>
    <mergeCell ref="B43:B48"/>
    <mergeCell ref="C43:C48"/>
    <mergeCell ref="D43:D48"/>
    <mergeCell ref="A56:A62"/>
    <mergeCell ref="B56:B62"/>
    <mergeCell ref="C56:C62"/>
    <mergeCell ref="D56:D62"/>
    <mergeCell ref="N56:N62"/>
    <mergeCell ref="N43:N48"/>
    <mergeCell ref="N19:N23"/>
    <mergeCell ref="A32:A36"/>
    <mergeCell ref="B32:B36"/>
    <mergeCell ref="C32:C36"/>
    <mergeCell ref="D32:D36"/>
    <mergeCell ref="N32:N36"/>
    <mergeCell ref="A26:A31"/>
    <mergeCell ref="B26:B31"/>
    <mergeCell ref="C26:C31"/>
    <mergeCell ref="D26:D31"/>
    <mergeCell ref="N26:N31"/>
    <mergeCell ref="A24:L24"/>
    <mergeCell ref="A19:A23"/>
    <mergeCell ref="B19:B23"/>
    <mergeCell ref="C19:C23"/>
    <mergeCell ref="D19:D23"/>
    <mergeCell ref="N14:N18"/>
    <mergeCell ref="A6:N6"/>
    <mergeCell ref="A8:A10"/>
    <mergeCell ref="B8:B10"/>
    <mergeCell ref="C8:C10"/>
    <mergeCell ref="D8:D10"/>
    <mergeCell ref="E8:E10"/>
    <mergeCell ref="N8:N10"/>
    <mergeCell ref="F9:F10"/>
    <mergeCell ref="A14:A18"/>
    <mergeCell ref="B14:B18"/>
    <mergeCell ref="C14:C18"/>
    <mergeCell ref="D14:D18"/>
  </mergeCells>
  <pageMargins left="0.35433070866141736" right="0.15748031496062992" top="0.15748031496062992" bottom="0.19685039370078741" header="0.15748031496062992" footer="0.23622047244094491"/>
  <pageSetup paperSize="9" scale="49" firstPageNumber="35" fitToHeight="100" orientation="landscape" useFirstPageNumber="1" r:id="rId1"/>
  <headerFooter alignWithMargins="0"/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2021-02-18T03:54:08Z</cp:lastPrinted>
  <dcterms:created xsi:type="dcterms:W3CDTF">2020-03-02T12:26:45Z</dcterms:created>
  <dcterms:modified xsi:type="dcterms:W3CDTF">2021-04-12T03:52:08Z</dcterms:modified>
</cp:coreProperties>
</file>